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Баррикадная 7" sheetId="1" r:id="rId1"/>
    <sheet name="Баррикадная 7(2019)" sheetId="2" r:id="rId2"/>
    <sheet name="Баррикадная 7(2020)" sheetId="3" r:id="rId3"/>
    <sheet name="Баррикадная 7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'Баррикадная 7'!#REF!,'Баррикадная 7'!#REF!</definedName>
    <definedName name="Z_6E36EA37_049E_4FAE_B719_2847CD16F858_.wvu.Rows" localSheetId="0" hidden="1">'Баррикадная 7'!$42:$45</definedName>
    <definedName name="Z_73C0D023_21BD_4441_8EFA_957546C15799_.wvu.Cols" localSheetId="0" hidden="1">'Баррикадная 7'!#REF!,'Баррикадная 7'!#REF!</definedName>
    <definedName name="Z_73C0D023_21BD_4441_8EFA_957546C15799_.wvu.Rows" localSheetId="0" hidden="1">'Баррикадная 7'!$42:$45</definedName>
    <definedName name="_xlnm.Print_Area" localSheetId="0">'Баррикадная 7'!$A$1:$I$60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58" i="2"/>
  <c r="F57" i="2"/>
  <c r="E9" i="2"/>
  <c r="F9" i="2"/>
  <c r="G9" i="2"/>
  <c r="F49" i="2" l="1"/>
  <c r="F48" i="2"/>
  <c r="F47" i="2"/>
  <c r="F42" i="2"/>
  <c r="F41" i="2"/>
  <c r="F39" i="2"/>
  <c r="F38" i="2"/>
  <c r="F37" i="2"/>
  <c r="F36" i="2"/>
  <c r="F35" i="2"/>
  <c r="F33" i="2" s="1"/>
  <c r="F32" i="2"/>
  <c r="F31" i="2"/>
  <c r="F30" i="2"/>
  <c r="F29" i="2"/>
  <c r="F28" i="2"/>
  <c r="G8" i="2" l="1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48" i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32" i="1" l="1"/>
  <c r="F25" i="1"/>
  <c r="F50" i="1" s="1"/>
  <c r="F55" i="1" s="1"/>
  <c r="F39" i="1"/>
  <c r="F15" i="1"/>
  <c r="G15" i="1"/>
  <c r="E15" i="1"/>
  <c r="F9" i="1"/>
  <c r="G9" i="1"/>
  <c r="E9" i="1"/>
  <c r="E3" i="1" l="1"/>
  <c r="F58" i="1" l="1"/>
  <c r="F25" i="2" s="1"/>
  <c r="F59" i="2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<sst xmlns="http://schemas.openxmlformats.org/spreadsheetml/2006/main" count="242" uniqueCount="78">
  <si>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</si>
  <si>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</si>
  <si>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</si>
  <si>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</si>
  <si>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</si>
  <si>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</si>
  <si>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</si>
  <si>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</si>
  <si>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</si>
  <si>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</si>
  <si>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</si>
  <si>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</si>
  <si>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</si>
  <si>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</si>
  <si>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</si>
  <si>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</si>
  <si>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</si>
  <si>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</si>
  <si>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</si>
  <si>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</si>
  <si>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</si>
  <si>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</si>
  <si>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</si>
  <si>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</si>
  <si>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</si>
  <si>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</si>
  <si>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</si>
  <si>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</si>
  <si>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</si>
  <si>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</si>
  <si>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</si>
  <si>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</si>
  <si>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</si>
  <si>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</si>
  <si>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</si>
  <si>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</si>
  <si>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</si>
  <si>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</si>
  <si>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Баррикадная, 7</t>
  </si>
  <si>
    <t>в управлении с 01.03.2011г</t>
  </si>
  <si>
    <t>задолженность с нарастающим итогом с -01.03.2011г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</si>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</sst>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09">
          <cell r="W109">
            <v>131687.9150352382</v>
          </cell>
          <cell r="X109">
            <v>25346.960127260929</v>
          </cell>
          <cell r="Y109">
            <v>102355.18910000002</v>
          </cell>
          <cell r="AA109">
            <v>0</v>
          </cell>
          <cell r="AB109">
            <v>2266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7210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Y109">
            <v>452895.43199811649</v>
          </cell>
          <cell r="BB109">
            <v>0</v>
          </cell>
          <cell r="BC109">
            <v>0</v>
          </cell>
          <cell r="CN109">
            <v>18616.438460676374</v>
          </cell>
          <cell r="CO109">
            <v>3815.5578226567827</v>
          </cell>
          <cell r="CP109">
            <v>18.3855</v>
          </cell>
          <cell r="DB109">
            <v>0</v>
          </cell>
          <cell r="DG109">
            <v>15900.619453008914</v>
          </cell>
          <cell r="DU109">
            <v>35496.878256768963</v>
          </cell>
          <cell r="DV109">
            <v>7456.3153965090351</v>
          </cell>
          <cell r="DW109">
            <v>6108.6621999999998</v>
          </cell>
          <cell r="EK109">
            <v>0</v>
          </cell>
          <cell r="EQ109">
            <v>28013.703497170412</v>
          </cell>
          <cell r="FB109">
            <v>73254.018810871668</v>
          </cell>
          <cell r="FC109">
            <v>14976.293281366236</v>
          </cell>
          <cell r="FD109">
            <v>225.21600000000001</v>
          </cell>
          <cell r="FL109">
            <v>0</v>
          </cell>
          <cell r="FS109">
            <v>22460.009673804696</v>
          </cell>
          <cell r="FX109">
            <v>86423.824998407072</v>
          </cell>
          <cell r="FY109">
            <v>17627.510541149044</v>
          </cell>
          <cell r="FZ109">
            <v>0</v>
          </cell>
          <cell r="GG109">
            <v>3561.0443999999998</v>
          </cell>
          <cell r="GL109">
            <v>27220.70350155262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09">
          <cell r="W109">
            <v>9767.4897994627572</v>
          </cell>
          <cell r="X109">
            <v>3006.8488988689387</v>
          </cell>
          <cell r="Y109">
            <v>3952.4704999999999</v>
          </cell>
          <cell r="AK109">
            <v>0</v>
          </cell>
          <cell r="AV109">
            <v>0</v>
          </cell>
          <cell r="AY109">
            <v>42991.797883671243</v>
          </cell>
          <cell r="BB109">
            <v>0</v>
          </cell>
          <cell r="BM109">
            <v>0</v>
          </cell>
          <cell r="BN109">
            <v>0</v>
          </cell>
          <cell r="CN109">
            <v>21375.526977975936</v>
          </cell>
          <cell r="CO109">
            <v>6626.4133631725408</v>
          </cell>
          <cell r="CP109">
            <v>0</v>
          </cell>
          <cell r="DB109">
            <v>0</v>
          </cell>
          <cell r="DG109">
            <v>31920.032750941784</v>
          </cell>
          <cell r="DU109">
            <v>11286.376914007045</v>
          </cell>
          <cell r="DV109">
            <v>3478.9371101961392</v>
          </cell>
          <cell r="DW109">
            <v>3855.6710999999996</v>
          </cell>
          <cell r="EL109">
            <v>0</v>
          </cell>
          <cell r="EQ109">
            <v>9207.5764599836111</v>
          </cell>
          <cell r="FB109">
            <v>73658.556466399299</v>
          </cell>
          <cell r="FC109">
            <v>44710.646130847039</v>
          </cell>
          <cell r="FD109">
            <v>914.89920000000006</v>
          </cell>
          <cell r="FL109">
            <v>0</v>
          </cell>
          <cell r="FS109">
            <v>25489.54443495052</v>
          </cell>
          <cell r="FX109">
            <v>86635.341763917459</v>
          </cell>
          <cell r="FY109">
            <v>57468.180377845121</v>
          </cell>
          <cell r="FZ109">
            <v>0</v>
          </cell>
          <cell r="GG109">
            <v>21249.802800000001</v>
          </cell>
          <cell r="GL109">
            <v>29830.261330646867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09">
          <cell r="W109">
            <v>8085.8542693591671</v>
          </cell>
          <cell r="X109">
            <v>2133.9390425294173</v>
          </cell>
          <cell r="Y109">
            <v>11609.315399999999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Y109">
            <v>37617.700531678347</v>
          </cell>
          <cell r="BB109">
            <v>0</v>
          </cell>
          <cell r="BC109">
            <v>0</v>
          </cell>
          <cell r="CN109">
            <v>19352.202937590686</v>
          </cell>
          <cell r="CO109">
            <v>5999.1829106531131</v>
          </cell>
          <cell r="CP109">
            <v>0</v>
          </cell>
          <cell r="DB109">
            <v>0</v>
          </cell>
          <cell r="DF109">
            <v>17625.730387252635</v>
          </cell>
          <cell r="DU109">
            <v>42083.497459125167</v>
          </cell>
          <cell r="DV109">
            <v>11047.60382695101</v>
          </cell>
          <cell r="DW109">
            <v>4191.4408000000003</v>
          </cell>
          <cell r="EK109">
            <v>0</v>
          </cell>
          <cell r="EP109">
            <v>26702.843087740985</v>
          </cell>
          <cell r="FB109">
            <v>79769.851843500568</v>
          </cell>
          <cell r="FC109">
            <v>21912.112026306178</v>
          </cell>
          <cell r="FD109">
            <v>767.64179999999999</v>
          </cell>
          <cell r="FL109">
            <v>0</v>
          </cell>
          <cell r="FS109">
            <v>25971.502451790522</v>
          </cell>
          <cell r="FX109">
            <v>52282.757821305946</v>
          </cell>
          <cell r="FY109">
            <v>14317.846919795633</v>
          </cell>
          <cell r="FZ109">
            <v>656.88</v>
          </cell>
          <cell r="GG109">
            <v>59663.635200000004</v>
          </cell>
          <cell r="GL109">
            <v>16861.603725017038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09">
          <cell r="W109">
            <v>31912.514873474611</v>
          </cell>
          <cell r="X109">
            <v>7747.3282017262263</v>
          </cell>
          <cell r="Y109">
            <v>85024.069200000013</v>
          </cell>
          <cell r="Z109">
            <v>0</v>
          </cell>
          <cell r="AV109">
            <v>13802</v>
          </cell>
          <cell r="AY109">
            <v>131698.63297741691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CN109">
            <v>20925.588601634576</v>
          </cell>
          <cell r="CO109">
            <v>5832.1124452283966</v>
          </cell>
          <cell r="CP109">
            <v>859.24660000000006</v>
          </cell>
          <cell r="DB109">
            <v>0</v>
          </cell>
          <cell r="DG109">
            <v>18886.328502150238</v>
          </cell>
          <cell r="DU109">
            <v>21697.433284430997</v>
          </cell>
          <cell r="DV109">
            <v>5028.4806883708507</v>
          </cell>
          <cell r="DW109">
            <v>0</v>
          </cell>
          <cell r="DX109">
            <v>0</v>
          </cell>
          <cell r="DY109">
            <v>0</v>
          </cell>
          <cell r="DZ109">
            <v>7034.9999999999991</v>
          </cell>
          <cell r="EA109">
            <v>0</v>
          </cell>
          <cell r="EB109">
            <v>0</v>
          </cell>
          <cell r="EC109">
            <v>0</v>
          </cell>
          <cell r="ED109">
            <v>0</v>
          </cell>
          <cell r="EE109">
            <v>0</v>
          </cell>
          <cell r="EF109">
            <v>0</v>
          </cell>
          <cell r="EG109">
            <v>0</v>
          </cell>
          <cell r="EH109">
            <v>0</v>
          </cell>
          <cell r="EI109">
            <v>0</v>
          </cell>
          <cell r="EJ109">
            <v>0</v>
          </cell>
          <cell r="EP109">
            <v>7603.6156815323175</v>
          </cell>
          <cell r="EU109">
            <v>148696.47</v>
          </cell>
          <cell r="EW109">
            <v>1550.7573</v>
          </cell>
          <cell r="EY109">
            <v>0</v>
          </cell>
          <cell r="FA109">
            <v>0</v>
          </cell>
          <cell r="FL109">
            <v>3014.9999999999995</v>
          </cell>
          <cell r="FS109">
            <v>0</v>
          </cell>
          <cell r="FV109">
            <v>126770.27999999998</v>
          </cell>
          <cell r="FZ109">
            <v>692.79779999999994</v>
          </cell>
          <cell r="GG109">
            <v>10765.872600000002</v>
          </cell>
          <cell r="GL109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60"/>
  <sheetViews>
    <sheetView topLeftCell="A21" zoomScale="90" zoomScaleNormal="90" zoomScaleSheetLayoutView="50" workbookViewId="0">
      <selection activeCell="F39" sqref="F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4414062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52" t="s">
        <v>51</v>
      </c>
      <c r="B1" s="52"/>
      <c r="C1" s="52"/>
      <c r="D1" s="52"/>
      <c r="E1" s="52"/>
      <c r="F1" s="52"/>
      <c r="G1" s="53"/>
    </row>
    <row r="2" spans="1:7" ht="21" customHeight="1" x14ac:dyDescent="0.25">
      <c r="A2" s="54" t="s">
        <v>38</v>
      </c>
      <c r="B2" s="55"/>
      <c r="C2" s="55"/>
      <c r="D2" s="55"/>
      <c r="E2" s="55"/>
      <c r="F2" s="55"/>
      <c r="G2" s="55"/>
    </row>
    <row r="3" spans="1:7" ht="14.25" hidden="1" customHeight="1" x14ac:dyDescent="0.25">
      <c r="A3" s="56" t="s">
        <v>0</v>
      </c>
      <c r="B3" s="57"/>
      <c r="C3" s="57"/>
      <c r="D3" s="57"/>
      <c r="E3" s="2">
        <f>E4+E5</f>
        <v>0</v>
      </c>
      <c r="F3" s="3" t="s">
        <v>1</v>
      </c>
    </row>
    <row r="4" spans="1:7" ht="14.25" hidden="1" customHeight="1" x14ac:dyDescent="0.25">
      <c r="A4" s="56" t="s">
        <v>2</v>
      </c>
      <c r="B4" s="57"/>
      <c r="C4" s="57"/>
      <c r="D4" s="57"/>
      <c r="E4" s="2"/>
      <c r="F4" s="3" t="s">
        <v>1</v>
      </c>
    </row>
    <row r="5" spans="1:7" ht="14.25" hidden="1" customHeight="1" x14ac:dyDescent="0.25">
      <c r="A5" s="56" t="s">
        <v>3</v>
      </c>
      <c r="B5" s="57"/>
      <c r="C5" s="57"/>
      <c r="D5" s="57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46" t="s">
        <v>5</v>
      </c>
      <c r="B8" s="47"/>
      <c r="C8" s="47"/>
      <c r="D8" s="48"/>
      <c r="E8" s="15" t="s">
        <v>6</v>
      </c>
      <c r="F8" s="15" t="s">
        <v>7</v>
      </c>
      <c r="G8" s="16" t="s">
        <v>40</v>
      </c>
    </row>
    <row r="9" spans="1:7" ht="15.6" x14ac:dyDescent="0.3">
      <c r="A9" s="49" t="s">
        <v>8</v>
      </c>
      <c r="B9" s="50"/>
      <c r="C9" s="50"/>
      <c r="D9" s="51"/>
      <c r="E9" s="17">
        <f>SUM(E10:E14)</f>
        <v>2546164.63</v>
      </c>
      <c r="F9" s="17">
        <f t="shared" ref="F9:G9" si="0">SUM(F10:F14)</f>
        <v>2386124.8600000003</v>
      </c>
      <c r="G9" s="17">
        <f t="shared" si="0"/>
        <v>610879.42999999993</v>
      </c>
    </row>
    <row r="10" spans="1:7" ht="14.25" customHeight="1" x14ac:dyDescent="0.3">
      <c r="A10" s="43" t="s">
        <v>9</v>
      </c>
      <c r="B10" s="44"/>
      <c r="C10" s="44"/>
      <c r="D10" s="45"/>
      <c r="E10" s="18">
        <v>1177498.0900000001</v>
      </c>
      <c r="F10" s="18">
        <v>1079739.51</v>
      </c>
      <c r="G10" s="19">
        <v>330510.23</v>
      </c>
    </row>
    <row r="11" spans="1:7" ht="14.4" customHeight="1" x14ac:dyDescent="0.3">
      <c r="A11" s="43" t="s">
        <v>10</v>
      </c>
      <c r="B11" s="44"/>
      <c r="C11" s="44"/>
      <c r="D11" s="45"/>
      <c r="E11" s="18"/>
      <c r="F11" s="18"/>
      <c r="G11" s="19"/>
    </row>
    <row r="12" spans="1:7" ht="13.95" customHeight="1" x14ac:dyDescent="0.3">
      <c r="A12" s="43" t="s">
        <v>11</v>
      </c>
      <c r="B12" s="44"/>
      <c r="C12" s="44"/>
      <c r="D12" s="45"/>
      <c r="E12" s="18">
        <v>221386.51</v>
      </c>
      <c r="F12" s="18">
        <v>209724.26</v>
      </c>
      <c r="G12" s="19">
        <v>43600.79</v>
      </c>
    </row>
    <row r="13" spans="1:7" ht="13.5" customHeight="1" x14ac:dyDescent="0.3">
      <c r="A13" s="43" t="s">
        <v>12</v>
      </c>
      <c r="B13" s="44"/>
      <c r="C13" s="44"/>
      <c r="D13" s="45"/>
      <c r="E13" s="18">
        <v>414842.67</v>
      </c>
      <c r="F13" s="18">
        <v>391729.83</v>
      </c>
      <c r="G13" s="19">
        <v>84056.17</v>
      </c>
    </row>
    <row r="14" spans="1:7" ht="14.4" customHeight="1" x14ac:dyDescent="0.3">
      <c r="A14" s="64" t="s">
        <v>13</v>
      </c>
      <c r="B14" s="64"/>
      <c r="C14" s="64"/>
      <c r="D14" s="64"/>
      <c r="E14" s="18">
        <v>732437.36</v>
      </c>
      <c r="F14" s="18">
        <v>704931.26</v>
      </c>
      <c r="G14" s="19">
        <v>152712.24</v>
      </c>
    </row>
    <row r="15" spans="1:7" ht="15.6" x14ac:dyDescent="0.3">
      <c r="A15" s="72" t="s">
        <v>41</v>
      </c>
      <c r="B15" s="73"/>
      <c r="C15" s="73"/>
      <c r="D15" s="74"/>
      <c r="E15" s="17">
        <f>SUM(E16:E19)</f>
        <v>1100135.3000000003</v>
      </c>
      <c r="F15" s="17">
        <f t="shared" ref="F15:G15" si="1">SUM(F16:F19)</f>
        <v>998426.26</v>
      </c>
      <c r="G15" s="17">
        <f t="shared" si="1"/>
        <v>243268.05999999997</v>
      </c>
    </row>
    <row r="16" spans="1:7" ht="33.6" customHeight="1" x14ac:dyDescent="0.3">
      <c r="A16" s="75" t="s">
        <v>43</v>
      </c>
      <c r="B16" s="76"/>
      <c r="C16" s="76"/>
      <c r="D16" s="77"/>
      <c r="E16" s="18">
        <v>1079597.1000000001</v>
      </c>
      <c r="F16" s="18">
        <v>978761.42</v>
      </c>
      <c r="G16" s="19">
        <v>239810.55</v>
      </c>
    </row>
    <row r="17" spans="1:11" ht="15.6" x14ac:dyDescent="0.3">
      <c r="A17" s="64" t="s">
        <v>44</v>
      </c>
      <c r="B17" s="64"/>
      <c r="C17" s="64"/>
      <c r="D17" s="64"/>
      <c r="E17" s="18">
        <v>1968.59</v>
      </c>
      <c r="F17" s="18">
        <v>1852.08</v>
      </c>
      <c r="G17" s="19">
        <v>344.93</v>
      </c>
    </row>
    <row r="18" spans="1:11" ht="15.6" x14ac:dyDescent="0.3">
      <c r="A18" s="64" t="s">
        <v>45</v>
      </c>
      <c r="B18" s="64"/>
      <c r="C18" s="64"/>
      <c r="D18" s="64"/>
      <c r="E18" s="18"/>
      <c r="F18" s="18"/>
      <c r="G18" s="19"/>
    </row>
    <row r="19" spans="1:11" ht="15.6" x14ac:dyDescent="0.3">
      <c r="A19" s="64" t="s">
        <v>46</v>
      </c>
      <c r="B19" s="64"/>
      <c r="C19" s="64"/>
      <c r="D19" s="64"/>
      <c r="E19" s="18">
        <v>18569.61</v>
      </c>
      <c r="F19" s="18">
        <v>17812.759999999998</v>
      </c>
      <c r="G19" s="19">
        <v>3112.58</v>
      </c>
    </row>
    <row r="20" spans="1:11" ht="15.6" x14ac:dyDescent="0.3">
      <c r="A20" s="63" t="s">
        <v>14</v>
      </c>
      <c r="B20" s="63"/>
      <c r="C20" s="63"/>
      <c r="D20" s="63"/>
      <c r="E20" s="18"/>
      <c r="F20" s="18"/>
      <c r="G20" s="19"/>
    </row>
    <row r="21" spans="1:11" ht="15.6" x14ac:dyDescent="0.3">
      <c r="A21" s="64" t="s">
        <v>15</v>
      </c>
      <c r="B21" s="64"/>
      <c r="C21" s="64"/>
      <c r="D21" s="64"/>
      <c r="E21" s="18"/>
      <c r="F21" s="18"/>
      <c r="G21" s="19"/>
    </row>
    <row r="22" spans="1:11" ht="8.4" customHeight="1" x14ac:dyDescent="0.3">
      <c r="A22" s="21"/>
      <c r="B22" s="22"/>
      <c r="C22" s="22"/>
      <c r="D22" s="22"/>
      <c r="E22" s="30"/>
      <c r="F22" s="30"/>
      <c r="G22" s="23"/>
    </row>
    <row r="23" spans="1:11" ht="15.6" x14ac:dyDescent="0.3">
      <c r="A23" s="24" t="s">
        <v>42</v>
      </c>
      <c r="B23" s="24"/>
      <c r="C23" s="24"/>
      <c r="D23" s="24"/>
      <c r="E23" s="25"/>
      <c r="F23" s="14"/>
    </row>
    <row r="24" spans="1:11" ht="15.6" x14ac:dyDescent="0.3">
      <c r="A24" s="65" t="s">
        <v>52</v>
      </c>
      <c r="B24" s="65"/>
      <c r="C24" s="65"/>
      <c r="D24" s="65"/>
      <c r="E24" s="65"/>
      <c r="F24" s="18">
        <v>16193.168536722311</v>
      </c>
      <c r="G24" s="20"/>
    </row>
    <row r="25" spans="1:11" ht="15.75" customHeight="1" x14ac:dyDescent="0.25">
      <c r="A25" s="66" t="s">
        <v>30</v>
      </c>
      <c r="B25" s="67"/>
      <c r="C25" s="67"/>
      <c r="D25" s="67"/>
      <c r="E25" s="68"/>
      <c r="F25" s="61">
        <f>SUM(F27:F31)</f>
        <v>714551.49626061565</v>
      </c>
    </row>
    <row r="26" spans="1:11" ht="28.5" customHeight="1" x14ac:dyDescent="0.25">
      <c r="A26" s="69"/>
      <c r="B26" s="70"/>
      <c r="C26" s="70"/>
      <c r="D26" s="70"/>
      <c r="E26" s="71"/>
      <c r="F26" s="62"/>
    </row>
    <row r="27" spans="1:11" ht="15.6" hidden="1" x14ac:dyDescent="0.3">
      <c r="A27" s="58" t="s">
        <v>16</v>
      </c>
      <c r="B27" s="59"/>
      <c r="C27" s="59"/>
      <c r="D27" s="59"/>
      <c r="E27" s="60"/>
      <c r="F27" s="26">
        <f>'[1]УК ВР декабрь нар'!W109</f>
        <v>131687.9150352382</v>
      </c>
      <c r="K27" s="35"/>
    </row>
    <row r="28" spans="1:11" ht="15.6" hidden="1" x14ac:dyDescent="0.3">
      <c r="A28" s="58" t="s">
        <v>31</v>
      </c>
      <c r="B28" s="59"/>
      <c r="C28" s="59"/>
      <c r="D28" s="59"/>
      <c r="E28" s="60"/>
      <c r="F28" s="26">
        <f>'[1]УК ВР декабрь нар'!X109</f>
        <v>25346.960127260929</v>
      </c>
    </row>
    <row r="29" spans="1:11" ht="15.6" hidden="1" x14ac:dyDescent="0.3">
      <c r="A29" s="58" t="s">
        <v>18</v>
      </c>
      <c r="B29" s="59"/>
      <c r="C29" s="59"/>
      <c r="D29" s="59"/>
      <c r="E29" s="60"/>
      <c r="F29" s="26">
        <f>'[1]УК ВР декабрь нар'!Y109</f>
        <v>102355.18910000002</v>
      </c>
    </row>
    <row r="30" spans="1:11" ht="15.6" hidden="1" x14ac:dyDescent="0.3">
      <c r="A30" s="58" t="s">
        <v>19</v>
      </c>
      <c r="B30" s="59"/>
      <c r="C30" s="59"/>
      <c r="D30" s="59"/>
      <c r="E30" s="60"/>
      <c r="F30" s="26">
        <f>'[1]УК ВР декабрь нар'!AA109+'[1]УК ВР декабрь нар'!AB109+'[1]УК ВР декабрь нар'!AC109+'[1]УК ВР декабрь нар'!AD109+'[1]УК ВР декабрь нар'!AE109+'[1]УК ВР декабрь нар'!AF109+'[1]УК ВР декабрь нар'!AG109+'[1]УК ВР декабрь нар'!AH109+'[1]УК ВР декабрь нар'!AJ109+'[1]УК ВР декабрь нар'!AL109+'[1]УК ВР декабрь нар'!AN109+'[1]УК ВР декабрь нар'!AO109+'[1]УК ВР декабрь нар'!AP109+'[1]УК ВР декабрь нар'!AQ109+'[1]УК ВР декабрь нар'!AR109+'[1]УК ВР декабрь нар'!AT109</f>
        <v>2266</v>
      </c>
    </row>
    <row r="31" spans="1:11" ht="36.75" hidden="1" customHeight="1" x14ac:dyDescent="0.3">
      <c r="A31" s="79" t="s">
        <v>32</v>
      </c>
      <c r="B31" s="80"/>
      <c r="C31" s="80"/>
      <c r="D31" s="80"/>
      <c r="E31" s="81"/>
      <c r="F31" s="26">
        <f>'[1]УК ВР декабрь нар'!AY109</f>
        <v>452895.43199811649</v>
      </c>
    </row>
    <row r="32" spans="1:11" ht="15.75" customHeight="1" x14ac:dyDescent="0.25">
      <c r="A32" s="66" t="s">
        <v>33</v>
      </c>
      <c r="B32" s="67"/>
      <c r="C32" s="67"/>
      <c r="D32" s="67"/>
      <c r="E32" s="68"/>
      <c r="F32" s="61">
        <f>SUM(F34:F38)+40338.21</f>
        <v>162974.77058679049</v>
      </c>
    </row>
    <row r="33" spans="1:11" ht="33" customHeight="1" x14ac:dyDescent="0.25">
      <c r="A33" s="69"/>
      <c r="B33" s="70"/>
      <c r="C33" s="70"/>
      <c r="D33" s="70"/>
      <c r="E33" s="71"/>
      <c r="F33" s="62"/>
    </row>
    <row r="34" spans="1:11" ht="15.6" hidden="1" x14ac:dyDescent="0.3">
      <c r="A34" s="78" t="s">
        <v>16</v>
      </c>
      <c r="B34" s="78"/>
      <c r="C34" s="78"/>
      <c r="D34" s="78"/>
      <c r="E34" s="78"/>
      <c r="F34" s="26">
        <f>'[1]УК ВР декабрь нар'!CN109+'[1]УК ВР декабрь нар'!DU109</f>
        <v>54113.316717445341</v>
      </c>
      <c r="K34" s="35"/>
    </row>
    <row r="35" spans="1:11" ht="15.6" hidden="1" x14ac:dyDescent="0.3">
      <c r="A35" s="78" t="s">
        <v>31</v>
      </c>
      <c r="B35" s="78"/>
      <c r="C35" s="78"/>
      <c r="D35" s="78"/>
      <c r="E35" s="78"/>
      <c r="F35" s="26">
        <f>'[1]УК ВР декабрь нар'!CO109+'[1]УК ВР декабрь нар'!DV109</f>
        <v>11271.873219165818</v>
      </c>
    </row>
    <row r="36" spans="1:11" ht="15.6" hidden="1" x14ac:dyDescent="0.3">
      <c r="A36" s="78" t="s">
        <v>18</v>
      </c>
      <c r="B36" s="78"/>
      <c r="C36" s="78"/>
      <c r="D36" s="78"/>
      <c r="E36" s="78"/>
      <c r="F36" s="26">
        <f>'[1]УК ВР декабрь нар'!CP109+'[1]УК ВР декабрь нар'!DW109</f>
        <v>6127.0477000000001</v>
      </c>
    </row>
    <row r="37" spans="1:11" ht="15.6" hidden="1" x14ac:dyDescent="0.3">
      <c r="A37" s="78" t="s">
        <v>19</v>
      </c>
      <c r="B37" s="78"/>
      <c r="C37" s="78"/>
      <c r="D37" s="78"/>
      <c r="E37" s="78"/>
      <c r="F37" s="26">
        <f>'[1]УК ВР декабрь нар'!AI109+'[1]УК ВР декабрь нар'!AJ109+'[1]УК ВР декабрь нар'!AS109+'[1]УК ВР декабрь нар'!BC109+'[1]УК ВР декабрь нар'!DB109+'[1]УК ВР декабрь нар'!EK109+'[1]УК ВР декабрь нар'!AM109</f>
        <v>7210</v>
      </c>
    </row>
    <row r="38" spans="1:11" ht="39.75" hidden="1" customHeight="1" x14ac:dyDescent="0.3">
      <c r="A38" s="79" t="s">
        <v>34</v>
      </c>
      <c r="B38" s="82"/>
      <c r="C38" s="82"/>
      <c r="D38" s="82"/>
      <c r="E38" s="83"/>
      <c r="F38" s="26">
        <f>'[1]УК ВР декабрь нар'!DG109+'[1]УК ВР декабрь нар'!EQ109</f>
        <v>43914.322950179325</v>
      </c>
    </row>
    <row r="39" spans="1:11" ht="32.4" customHeight="1" x14ac:dyDescent="0.3">
      <c r="A39" s="84" t="s">
        <v>35</v>
      </c>
      <c r="B39" s="85"/>
      <c r="C39" s="85"/>
      <c r="D39" s="85"/>
      <c r="E39" s="86"/>
      <c r="F39" s="27">
        <f>SUM(F40:F48)+114752.97</f>
        <v>360501.5912071513</v>
      </c>
    </row>
    <row r="40" spans="1:11" ht="15.6" hidden="1" x14ac:dyDescent="0.3">
      <c r="A40" s="87" t="s">
        <v>20</v>
      </c>
      <c r="B40" s="88"/>
      <c r="C40" s="88"/>
      <c r="D40" s="88"/>
      <c r="E40" s="89"/>
      <c r="F40" s="26">
        <f>'[1]УК ВР декабрь нар'!FB109+'[1]УК ВР декабрь нар'!FX109</f>
        <v>159677.84380927874</v>
      </c>
      <c r="K40" s="35"/>
    </row>
    <row r="41" spans="1:11" ht="15.6" hidden="1" x14ac:dyDescent="0.3">
      <c r="A41" s="58" t="s">
        <v>31</v>
      </c>
      <c r="B41" s="59"/>
      <c r="C41" s="59"/>
      <c r="D41" s="59"/>
      <c r="E41" s="59"/>
      <c r="F41" s="26">
        <f>'[1]УК ВР декабрь нар'!FC109+'[1]УК ВР декабрь нар'!FY109</f>
        <v>32603.803822515278</v>
      </c>
    </row>
    <row r="42" spans="1:11" ht="15.6" hidden="1" customHeight="1" x14ac:dyDescent="0.3">
      <c r="A42" s="78" t="s">
        <v>21</v>
      </c>
      <c r="B42" s="78"/>
      <c r="C42" s="78"/>
      <c r="D42" s="78"/>
      <c r="E42" s="58"/>
      <c r="F42" s="26"/>
    </row>
    <row r="43" spans="1:11" ht="15.6" hidden="1" customHeight="1" x14ac:dyDescent="0.3">
      <c r="A43" s="58" t="s">
        <v>17</v>
      </c>
      <c r="B43" s="59"/>
      <c r="C43" s="59"/>
      <c r="D43" s="59"/>
      <c r="E43" s="59"/>
      <c r="F43" s="26"/>
    </row>
    <row r="44" spans="1:11" ht="15.6" hidden="1" customHeight="1" x14ac:dyDescent="0.3">
      <c r="A44" s="78" t="s">
        <v>22</v>
      </c>
      <c r="B44" s="78"/>
      <c r="C44" s="78"/>
      <c r="D44" s="78"/>
      <c r="E44" s="58"/>
      <c r="F44" s="26"/>
    </row>
    <row r="45" spans="1:11" ht="15.6" hidden="1" customHeight="1" x14ac:dyDescent="0.3">
      <c r="A45" s="58" t="s">
        <v>17</v>
      </c>
      <c r="B45" s="59"/>
      <c r="C45" s="59"/>
      <c r="D45" s="59"/>
      <c r="E45" s="59"/>
      <c r="F45" s="26"/>
    </row>
    <row r="46" spans="1:11" ht="15.6" hidden="1" x14ac:dyDescent="0.3">
      <c r="A46" s="78" t="s">
        <v>18</v>
      </c>
      <c r="B46" s="78"/>
      <c r="C46" s="78"/>
      <c r="D46" s="78"/>
      <c r="E46" s="58"/>
      <c r="F46" s="26">
        <f>'[1]УК ВР декабрь нар'!FD109+'[1]УК ВР декабрь нар'!FZ109</f>
        <v>225.21600000000001</v>
      </c>
    </row>
    <row r="47" spans="1:11" ht="15.6" hidden="1" x14ac:dyDescent="0.3">
      <c r="A47" s="58" t="s">
        <v>19</v>
      </c>
      <c r="B47" s="59"/>
      <c r="C47" s="59"/>
      <c r="D47" s="59"/>
      <c r="E47" s="59"/>
      <c r="F47" s="26">
        <f>'[1]УК ВР декабрь нар'!GG109+'[1]УК ВР декабрь нар'!FL109+'[1]УК ВР декабрь нар'!BB109+'[1]УК ВР декабрь нар'!AK109</f>
        <v>3561.0443999999998</v>
      </c>
    </row>
    <row r="48" spans="1:11" ht="43.5" hidden="1" customHeight="1" x14ac:dyDescent="0.3">
      <c r="A48" s="79" t="s">
        <v>36</v>
      </c>
      <c r="B48" s="82"/>
      <c r="C48" s="82"/>
      <c r="D48" s="82"/>
      <c r="E48" s="83"/>
      <c r="F48" s="26">
        <f>'[1]УК ВР декабрь нар'!FS109+'[1]УК ВР декабрь нар'!GL109</f>
        <v>49680.713175357319</v>
      </c>
    </row>
    <row r="49" spans="1:10" ht="15.6" hidden="1" customHeight="1" x14ac:dyDescent="0.3">
      <c r="A49" s="84" t="s">
        <v>37</v>
      </c>
      <c r="B49" s="59"/>
      <c r="C49" s="59"/>
      <c r="D49" s="59"/>
      <c r="E49" s="60"/>
      <c r="F49" s="34"/>
    </row>
    <row r="50" spans="1:10" ht="15.6" x14ac:dyDescent="0.3">
      <c r="A50" s="91" t="s">
        <v>47</v>
      </c>
      <c r="B50" s="92"/>
      <c r="C50" s="92"/>
      <c r="D50" s="92"/>
      <c r="E50" s="93"/>
      <c r="F50" s="27">
        <f>F25+F32+F39+F49</f>
        <v>1238027.8580545573</v>
      </c>
    </row>
    <row r="51" spans="1:10" s="33" customFormat="1" ht="15.6" x14ac:dyDescent="0.3">
      <c r="A51" s="31" t="s">
        <v>48</v>
      </c>
      <c r="B51" s="32"/>
      <c r="C51" s="32"/>
      <c r="D51" s="32"/>
      <c r="E51" s="32"/>
      <c r="F51" s="27">
        <f>F52+F53+F54</f>
        <v>178989.71</v>
      </c>
    </row>
    <row r="52" spans="1:10" ht="15.6" x14ac:dyDescent="0.3">
      <c r="A52" s="58" t="s">
        <v>23</v>
      </c>
      <c r="B52" s="59"/>
      <c r="C52" s="59"/>
      <c r="D52" s="59"/>
      <c r="E52" s="59"/>
      <c r="F52" s="26">
        <v>84407.81</v>
      </c>
    </row>
    <row r="53" spans="1:10" ht="15.6" x14ac:dyDescent="0.3">
      <c r="A53" s="58" t="s">
        <v>24</v>
      </c>
      <c r="B53" s="59"/>
      <c r="C53" s="59"/>
      <c r="D53" s="59"/>
      <c r="E53" s="59"/>
      <c r="F53" s="26">
        <v>94581.9</v>
      </c>
    </row>
    <row r="54" spans="1:10" ht="18" hidden="1" customHeight="1" x14ac:dyDescent="0.3">
      <c r="A54" s="87" t="s">
        <v>25</v>
      </c>
      <c r="B54" s="88"/>
      <c r="C54" s="88"/>
      <c r="D54" s="88"/>
      <c r="E54" s="89"/>
      <c r="F54" s="26">
        <v>0</v>
      </c>
    </row>
    <row r="55" spans="1:10" ht="15.6" x14ac:dyDescent="0.3">
      <c r="A55" s="94" t="s">
        <v>49</v>
      </c>
      <c r="B55" s="94"/>
      <c r="C55" s="94"/>
      <c r="D55" s="94"/>
      <c r="E55" s="94"/>
      <c r="F55" s="27">
        <f>F50+F51</f>
        <v>1417017.5680545573</v>
      </c>
      <c r="J55" s="20"/>
    </row>
    <row r="56" spans="1:10" ht="15.6" x14ac:dyDescent="0.3">
      <c r="A56" s="65" t="s">
        <v>26</v>
      </c>
      <c r="B56" s="65"/>
      <c r="C56" s="65"/>
      <c r="D56" s="65"/>
      <c r="E56" s="65"/>
      <c r="F56" s="28">
        <f>E16</f>
        <v>1079597.1000000001</v>
      </c>
    </row>
    <row r="57" spans="1:10" ht="15.6" x14ac:dyDescent="0.3">
      <c r="A57" s="65" t="s">
        <v>27</v>
      </c>
      <c r="B57" s="65"/>
      <c r="C57" s="65"/>
      <c r="D57" s="65"/>
      <c r="E57" s="65"/>
      <c r="F57" s="27">
        <f>F16</f>
        <v>978761.42</v>
      </c>
      <c r="H57" s="29"/>
    </row>
    <row r="58" spans="1:10" ht="15.6" x14ac:dyDescent="0.3">
      <c r="A58" s="90" t="s">
        <v>28</v>
      </c>
      <c r="B58" s="90"/>
      <c r="C58" s="90"/>
      <c r="D58" s="90"/>
      <c r="E58" s="90"/>
      <c r="F58" s="27">
        <f>F24+F56-F55</f>
        <v>-321227.29951783502</v>
      </c>
      <c r="H58" s="29"/>
      <c r="J58" s="20"/>
    </row>
    <row r="60" spans="1:10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34:E34"/>
    <mergeCell ref="A35:E35"/>
    <mergeCell ref="F32:F33"/>
    <mergeCell ref="A36:E36"/>
    <mergeCell ref="A30:E30"/>
    <mergeCell ref="A31:E31"/>
    <mergeCell ref="A32:E33"/>
    <mergeCell ref="A19:D19"/>
    <mergeCell ref="A18:D18"/>
    <mergeCell ref="A13:D13"/>
    <mergeCell ref="A14:D14"/>
    <mergeCell ref="A15:D15"/>
    <mergeCell ref="A16:D16"/>
    <mergeCell ref="A17:D17"/>
    <mergeCell ref="A29:E29"/>
    <mergeCell ref="A27:E27"/>
    <mergeCell ref="A28:E28"/>
    <mergeCell ref="F25:F26"/>
    <mergeCell ref="A20:D20"/>
    <mergeCell ref="A21:D21"/>
    <mergeCell ref="A24:E24"/>
    <mergeCell ref="A25:E26"/>
    <mergeCell ref="A1:G1"/>
    <mergeCell ref="A2:G2"/>
    <mergeCell ref="A3:D3"/>
    <mergeCell ref="A4:D4"/>
    <mergeCell ref="A5:D5"/>
    <mergeCell ref="A11:D11"/>
    <mergeCell ref="A12:D12"/>
    <mergeCell ref="A8:D8"/>
    <mergeCell ref="A9:D9"/>
    <mergeCell ref="A10:D10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52" t="s">
        <v>53</v>
      </c>
      <c r="B1" s="52"/>
      <c r="C1" s="52"/>
      <c r="D1" s="52"/>
      <c r="E1" s="52"/>
      <c r="F1" s="52"/>
      <c r="G1" s="53"/>
    </row>
    <row r="2" spans="1:7" ht="13.2" customHeight="1" x14ac:dyDescent="0.25">
      <c r="A2" s="54" t="str">
        <f>'Баррикадная 7'!A2:G2</f>
        <v>перед собственниками дома по адресу: ул. Баррикадная, 7</v>
      </c>
      <c r="B2" s="55"/>
      <c r="C2" s="55"/>
      <c r="D2" s="55"/>
      <c r="E2" s="55"/>
      <c r="F2" s="55"/>
      <c r="G2" s="55"/>
    </row>
    <row r="3" spans="1:7" ht="13.2" hidden="1" customHeight="1" x14ac:dyDescent="0.25">
      <c r="A3" s="56" t="s">
        <v>0</v>
      </c>
      <c r="B3" s="57"/>
      <c r="C3" s="57"/>
      <c r="D3" s="57"/>
      <c r="E3" s="2">
        <v>0</v>
      </c>
      <c r="F3" s="3" t="s">
        <v>1</v>
      </c>
    </row>
    <row r="4" spans="1:7" ht="13.2" hidden="1" customHeight="1" x14ac:dyDescent="0.25">
      <c r="A4" s="56" t="s">
        <v>2</v>
      </c>
      <c r="B4" s="57"/>
      <c r="C4" s="57"/>
      <c r="D4" s="57"/>
      <c r="E4" s="2"/>
      <c r="F4" s="3" t="s">
        <v>1</v>
      </c>
    </row>
    <row r="5" spans="1:7" ht="13.2" hidden="1" customHeight="1" x14ac:dyDescent="0.25">
      <c r="A5" s="56" t="s">
        <v>3</v>
      </c>
      <c r="B5" s="57"/>
      <c r="C5" s="57"/>
      <c r="D5" s="57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'Баррикадная 7'!G6</f>
        <v>в управлении с 01.03.2011г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46" t="s">
        <v>5</v>
      </c>
      <c r="B8" s="47"/>
      <c r="C8" s="47"/>
      <c r="D8" s="48"/>
      <c r="E8" s="15" t="s">
        <v>6</v>
      </c>
      <c r="F8" s="15" t="s">
        <v>7</v>
      </c>
      <c r="G8" s="16" t="str">
        <f>'Баррикадная 7'!G8</f>
        <v>задолженность с нарастающим итогом с -01.03.2011г</v>
      </c>
    </row>
    <row r="9" spans="1:7" ht="15.6" x14ac:dyDescent="0.3">
      <c r="A9" s="49" t="s">
        <v>8</v>
      </c>
      <c r="B9" s="50"/>
      <c r="C9" s="50"/>
      <c r="D9" s="51"/>
      <c r="E9" s="17">
        <f>SUM(E10:E15)</f>
        <v>2767599.2800000003</v>
      </c>
      <c r="F9" s="17">
        <f t="shared" ref="F9:G9" si="0">SUM(F10:F15)</f>
        <v>2680322.91</v>
      </c>
      <c r="G9" s="17">
        <f t="shared" si="0"/>
        <v>698155.8</v>
      </c>
    </row>
    <row r="10" spans="1:7" ht="15.6" x14ac:dyDescent="0.3">
      <c r="A10" s="43" t="s">
        <v>9</v>
      </c>
      <c r="B10" s="44"/>
      <c r="C10" s="44"/>
      <c r="D10" s="45"/>
      <c r="E10" s="18">
        <v>1118543.45</v>
      </c>
      <c r="F10" s="18">
        <v>1129534.51</v>
      </c>
      <c r="G10" s="19">
        <v>319519.17</v>
      </c>
    </row>
    <row r="11" spans="1:7" ht="15.6" x14ac:dyDescent="0.3">
      <c r="A11" s="43" t="s">
        <v>10</v>
      </c>
      <c r="B11" s="44"/>
      <c r="C11" s="44"/>
      <c r="D11" s="45"/>
      <c r="E11" s="18"/>
      <c r="F11" s="18"/>
      <c r="G11" s="19"/>
    </row>
    <row r="12" spans="1:7" ht="15.6" x14ac:dyDescent="0.3">
      <c r="A12" s="43" t="s">
        <v>11</v>
      </c>
      <c r="B12" s="44"/>
      <c r="C12" s="44"/>
      <c r="D12" s="45"/>
      <c r="E12" s="18">
        <v>223864.43</v>
      </c>
      <c r="F12" s="18">
        <v>215275.76</v>
      </c>
      <c r="G12" s="19">
        <v>52189.46</v>
      </c>
    </row>
    <row r="13" spans="1:7" ht="15.6" x14ac:dyDescent="0.3">
      <c r="A13" s="43" t="s">
        <v>12</v>
      </c>
      <c r="B13" s="44"/>
      <c r="C13" s="44"/>
      <c r="D13" s="45"/>
      <c r="E13" s="18">
        <v>423414.94</v>
      </c>
      <c r="F13" s="18">
        <v>406581.95</v>
      </c>
      <c r="G13" s="19">
        <v>100889.16</v>
      </c>
    </row>
    <row r="14" spans="1:7" ht="15.6" x14ac:dyDescent="0.3">
      <c r="A14" s="64" t="s">
        <v>13</v>
      </c>
      <c r="B14" s="64"/>
      <c r="C14" s="64"/>
      <c r="D14" s="64"/>
      <c r="E14" s="18">
        <v>757964.05</v>
      </c>
      <c r="F14" s="18">
        <v>717770.69</v>
      </c>
      <c r="G14" s="19">
        <v>192905.60000000001</v>
      </c>
    </row>
    <row r="15" spans="1:7" ht="15.6" x14ac:dyDescent="0.3">
      <c r="A15" s="43" t="s">
        <v>68</v>
      </c>
      <c r="B15" s="44"/>
      <c r="C15" s="44"/>
      <c r="D15" s="45"/>
      <c r="E15" s="18">
        <v>243812.41</v>
      </c>
      <c r="F15" s="18">
        <v>211160</v>
      </c>
      <c r="G15" s="19">
        <v>32652.41</v>
      </c>
    </row>
    <row r="16" spans="1:7" ht="15.6" x14ac:dyDescent="0.3">
      <c r="A16" s="72" t="s">
        <v>41</v>
      </c>
      <c r="B16" s="73"/>
      <c r="C16" s="73"/>
      <c r="D16" s="74"/>
      <c r="E16" s="17">
        <f>SUM(E17:E20)</f>
        <v>1324708.75</v>
      </c>
      <c r="F16" s="17">
        <f>SUM(F17:F20)</f>
        <v>1350453.26</v>
      </c>
      <c r="G16" s="17">
        <f>SUM(G17:G20)</f>
        <v>217523.55000000002</v>
      </c>
    </row>
    <row r="17" spans="1:12" ht="15.6" x14ac:dyDescent="0.3">
      <c r="A17" s="95" t="s">
        <v>43</v>
      </c>
      <c r="B17" s="96"/>
      <c r="C17" s="96"/>
      <c r="D17" s="97"/>
      <c r="E17" s="18">
        <v>1302997.94</v>
      </c>
      <c r="F17" s="18">
        <v>1329495.68</v>
      </c>
      <c r="G17" s="19">
        <v>213312.81</v>
      </c>
    </row>
    <row r="18" spans="1:12" ht="15.6" x14ac:dyDescent="0.3">
      <c r="A18" s="64" t="s">
        <v>55</v>
      </c>
      <c r="B18" s="64"/>
      <c r="C18" s="64"/>
      <c r="D18" s="64"/>
      <c r="E18" s="18">
        <v>2255.44</v>
      </c>
      <c r="F18" s="18">
        <v>2177.23</v>
      </c>
      <c r="G18" s="19">
        <v>423.14</v>
      </c>
    </row>
    <row r="19" spans="1:12" ht="15.6" x14ac:dyDescent="0.3">
      <c r="A19" s="64" t="s">
        <v>56</v>
      </c>
      <c r="B19" s="64"/>
      <c r="C19" s="64"/>
      <c r="D19" s="64"/>
      <c r="E19" s="18"/>
      <c r="F19" s="18"/>
      <c r="G19" s="19"/>
    </row>
    <row r="20" spans="1:12" ht="15.6" x14ac:dyDescent="0.3">
      <c r="A20" s="64" t="s">
        <v>57</v>
      </c>
      <c r="B20" s="64"/>
      <c r="C20" s="64"/>
      <c r="D20" s="64"/>
      <c r="E20" s="18">
        <v>19455.37</v>
      </c>
      <c r="F20" s="18">
        <v>18780.349999999999</v>
      </c>
      <c r="G20" s="19">
        <v>3787.6</v>
      </c>
    </row>
    <row r="21" spans="1:12" ht="15.6" x14ac:dyDescent="0.3">
      <c r="A21" s="63" t="s">
        <v>14</v>
      </c>
      <c r="B21" s="63"/>
      <c r="C21" s="63"/>
      <c r="D21" s="63"/>
      <c r="E21" s="17">
        <f>SUM(E22)</f>
        <v>0</v>
      </c>
      <c r="F21" s="17">
        <f>SUM(F22)</f>
        <v>0</v>
      </c>
      <c r="G21" s="17">
        <f>SUM(G22)</f>
        <v>0</v>
      </c>
    </row>
    <row r="22" spans="1:12" ht="15.6" x14ac:dyDescent="0.3">
      <c r="A22" s="64" t="s">
        <v>15</v>
      </c>
      <c r="B22" s="64"/>
      <c r="C22" s="64"/>
      <c r="D22" s="64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65" t="s">
        <v>59</v>
      </c>
      <c r="B25" s="65"/>
      <c r="C25" s="65"/>
      <c r="D25" s="65"/>
      <c r="E25" s="65"/>
      <c r="F25" s="40">
        <f>'Баррикадная 7'!F58</f>
        <v>-321227.29951783502</v>
      </c>
      <c r="G25" s="20"/>
    </row>
    <row r="26" spans="1:12" ht="13.2" customHeight="1" x14ac:dyDescent="0.25">
      <c r="A26" s="66" t="s">
        <v>60</v>
      </c>
      <c r="B26" s="67"/>
      <c r="C26" s="67"/>
      <c r="D26" s="67"/>
      <c r="E26" s="68"/>
      <c r="F26" s="61">
        <f>SUM(F28:F32)</f>
        <v>59718.607082002942</v>
      </c>
    </row>
    <row r="27" spans="1:12" ht="13.2" customHeight="1" x14ac:dyDescent="0.25">
      <c r="A27" s="69"/>
      <c r="B27" s="70"/>
      <c r="C27" s="70"/>
      <c r="D27" s="70"/>
      <c r="E27" s="71"/>
      <c r="F27" s="62"/>
    </row>
    <row r="28" spans="1:12" ht="15.6" hidden="1" customHeight="1" x14ac:dyDescent="0.3">
      <c r="A28" s="58" t="s">
        <v>16</v>
      </c>
      <c r="B28" s="59"/>
      <c r="C28" s="59"/>
      <c r="D28" s="59"/>
      <c r="E28" s="60"/>
      <c r="F28" s="26">
        <f>'[2]УК ВР декабрь нар'!W109</f>
        <v>9767.4897994627572</v>
      </c>
      <c r="L28" s="35"/>
    </row>
    <row r="29" spans="1:12" ht="15.6" hidden="1" customHeight="1" x14ac:dyDescent="0.3">
      <c r="A29" s="58" t="s">
        <v>31</v>
      </c>
      <c r="B29" s="59"/>
      <c r="C29" s="59"/>
      <c r="D29" s="59"/>
      <c r="E29" s="60"/>
      <c r="F29" s="26">
        <f>'[2]УК ВР декабрь нар'!X109</f>
        <v>3006.8488988689387</v>
      </c>
    </row>
    <row r="30" spans="1:12" ht="15.6" hidden="1" customHeight="1" x14ac:dyDescent="0.3">
      <c r="A30" s="58" t="s">
        <v>18</v>
      </c>
      <c r="B30" s="59"/>
      <c r="C30" s="59"/>
      <c r="D30" s="59"/>
      <c r="E30" s="60"/>
      <c r="F30" s="26">
        <f>'[2]УК ВР декабрь нар'!Y109</f>
        <v>3952.4704999999999</v>
      </c>
    </row>
    <row r="31" spans="1:12" ht="15.6" hidden="1" customHeight="1" x14ac:dyDescent="0.3">
      <c r="A31" s="58" t="s">
        <v>19</v>
      </c>
      <c r="B31" s="59"/>
      <c r="C31" s="59"/>
      <c r="D31" s="59"/>
      <c r="E31" s="60"/>
      <c r="F31" s="26">
        <f>'[2]УК ВР декабрь нар'!AV109+'[2]УК ВР декабрь нар'!BN109</f>
        <v>0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6">
        <f>'[2]УК ВР декабрь нар'!AY109</f>
        <v>42991.797883671243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61">
        <f>SUM(F35:F39)+56638.09</f>
        <v>144388.62467627705</v>
      </c>
    </row>
    <row r="34" spans="1:12" ht="13.2" customHeight="1" x14ac:dyDescent="0.25">
      <c r="A34" s="69"/>
      <c r="B34" s="70"/>
      <c r="C34" s="70"/>
      <c r="D34" s="70"/>
      <c r="E34" s="71"/>
      <c r="F34" s="62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6">
        <f>'[2]УК ВР декабрь нар'!CN109+'[2]УК ВР декабрь нар'!DU109</f>
        <v>32661.903891982984</v>
      </c>
      <c r="L35" s="35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6">
        <f>'[2]УК ВР декабрь нар'!CO109+'[2]УК ВР декабрь нар'!DV109</f>
        <v>10105.35047336868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6">
        <f>'[2]УК ВР декабрь нар'!CP109+'[2]УК ВР декабрь нар'!DW109</f>
        <v>3855.6710999999996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6">
        <f>'[2]УК ВР декабрь нар'!BM109+'[2]УК ВР декабрь нар'!DB109+'[2]УК ВР декабрь нар'!EL109</f>
        <v>0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6">
        <f>'[2]УК ВР декабрь нар'!DG109+'[2]УК ВР декабрь нар'!EQ109</f>
        <v>41127.609210925395</v>
      </c>
    </row>
    <row r="40" spans="1:12" ht="15.6" x14ac:dyDescent="0.3">
      <c r="A40" s="84" t="s">
        <v>35</v>
      </c>
      <c r="B40" s="85"/>
      <c r="C40" s="85"/>
      <c r="D40" s="85"/>
      <c r="E40" s="86"/>
      <c r="F40" s="27">
        <f>SUM(F41:F49)</f>
        <v>339957.23250460631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6">
        <f>'[2]УК ВР декабрь нар'!FB109+'[2]УК ВР декабрь нар'!FX109</f>
        <v>160293.89823031676</v>
      </c>
      <c r="L41" s="35"/>
    </row>
    <row r="42" spans="1:12" ht="15.6" hidden="1" customHeight="1" x14ac:dyDescent="0.3">
      <c r="A42" s="58" t="s">
        <v>31</v>
      </c>
      <c r="B42" s="59"/>
      <c r="C42" s="59"/>
      <c r="D42" s="59"/>
      <c r="E42" s="59"/>
      <c r="F42" s="26">
        <f>'[2]УК ВР декабрь нар'!FC109+'[2]УК ВР декабрь нар'!FY109</f>
        <v>102178.82650869216</v>
      </c>
    </row>
    <row r="43" spans="1:12" ht="15.6" hidden="1" customHeight="1" x14ac:dyDescent="0.3">
      <c r="A43" s="78" t="s">
        <v>21</v>
      </c>
      <c r="B43" s="78"/>
      <c r="C43" s="78"/>
      <c r="D43" s="78"/>
      <c r="E43" s="58"/>
      <c r="F43" s="26"/>
    </row>
    <row r="44" spans="1:12" ht="15.6" hidden="1" customHeight="1" x14ac:dyDescent="0.3">
      <c r="A44" s="58" t="s">
        <v>17</v>
      </c>
      <c r="B44" s="59"/>
      <c r="C44" s="59"/>
      <c r="D44" s="59"/>
      <c r="E44" s="59"/>
      <c r="F44" s="26"/>
    </row>
    <row r="45" spans="1:12" ht="15.6" hidden="1" customHeight="1" x14ac:dyDescent="0.3">
      <c r="A45" s="78" t="s">
        <v>22</v>
      </c>
      <c r="B45" s="78"/>
      <c r="C45" s="78"/>
      <c r="D45" s="78"/>
      <c r="E45" s="58"/>
      <c r="F45" s="26"/>
    </row>
    <row r="46" spans="1:12" ht="15.6" hidden="1" customHeight="1" x14ac:dyDescent="0.3">
      <c r="A46" s="58" t="s">
        <v>17</v>
      </c>
      <c r="B46" s="59"/>
      <c r="C46" s="59"/>
      <c r="D46" s="59"/>
      <c r="E46" s="59"/>
      <c r="F46" s="26"/>
    </row>
    <row r="47" spans="1:12" ht="15.6" hidden="1" customHeight="1" x14ac:dyDescent="0.3">
      <c r="A47" s="78" t="s">
        <v>18</v>
      </c>
      <c r="B47" s="78"/>
      <c r="C47" s="78"/>
      <c r="D47" s="78"/>
      <c r="E47" s="58"/>
      <c r="F47" s="26">
        <f>'[2]УК ВР декабрь нар'!FD109+'[2]УК ВР декабрь нар'!FZ109</f>
        <v>914.89920000000006</v>
      </c>
    </row>
    <row r="48" spans="1:12" ht="15.6" hidden="1" customHeight="1" x14ac:dyDescent="0.3">
      <c r="A48" s="58" t="s">
        <v>19</v>
      </c>
      <c r="B48" s="59"/>
      <c r="C48" s="59"/>
      <c r="D48" s="59"/>
      <c r="E48" s="59"/>
      <c r="F48" s="26">
        <f>'[2]УК ВР декабрь нар'!GG109+'[2]УК ВР декабрь нар'!FL109+'[2]УК ВР декабрь нар'!BB109+'[2]УК ВР декабрь нар'!AK109</f>
        <v>21249.802800000001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6">
        <f>'[2]УК ВР декабрь нар'!FS109+'[2]УК ВР декабрь нар'!GL109</f>
        <v>55319.805765597383</v>
      </c>
    </row>
    <row r="50" spans="1:15" ht="15.6" customHeight="1" x14ac:dyDescent="0.3">
      <c r="A50" s="84" t="s">
        <v>37</v>
      </c>
      <c r="B50" s="59"/>
      <c r="C50" s="59"/>
      <c r="D50" s="59"/>
      <c r="E50" s="60"/>
      <c r="F50" s="34"/>
    </row>
    <row r="51" spans="1:15" ht="15.6" x14ac:dyDescent="0.3">
      <c r="A51" s="91" t="s">
        <v>65</v>
      </c>
      <c r="B51" s="92"/>
      <c r="C51" s="92"/>
      <c r="D51" s="92"/>
      <c r="E51" s="93"/>
      <c r="F51" s="27">
        <f>F26+F33+F40+F50</f>
        <v>544064.46426288632</v>
      </c>
      <c r="K51" s="20"/>
    </row>
    <row r="52" spans="1:15" ht="15.6" x14ac:dyDescent="0.3">
      <c r="A52" s="31" t="s">
        <v>66</v>
      </c>
      <c r="B52" s="37"/>
      <c r="C52" s="37"/>
      <c r="D52" s="37"/>
      <c r="E52" s="37"/>
      <c r="F52" s="27">
        <f>F53+F54+F55</f>
        <v>171211.90999999997</v>
      </c>
    </row>
    <row r="53" spans="1:15" ht="15.6" x14ac:dyDescent="0.3">
      <c r="A53" s="58" t="s">
        <v>23</v>
      </c>
      <c r="B53" s="59"/>
      <c r="C53" s="59"/>
      <c r="D53" s="59"/>
      <c r="E53" s="59"/>
      <c r="F53" s="26">
        <v>72739.48</v>
      </c>
    </row>
    <row r="54" spans="1:15" ht="15.6" x14ac:dyDescent="0.3">
      <c r="A54" s="58" t="s">
        <v>24</v>
      </c>
      <c r="B54" s="59"/>
      <c r="C54" s="59"/>
      <c r="D54" s="59"/>
      <c r="E54" s="59"/>
      <c r="F54" s="26">
        <v>98472.43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715276.37426288635</v>
      </c>
      <c r="N56" s="20"/>
      <c r="O56" s="20"/>
    </row>
    <row r="57" spans="1:15" ht="15.6" x14ac:dyDescent="0.3">
      <c r="A57" s="65" t="s">
        <v>26</v>
      </c>
      <c r="B57" s="65"/>
      <c r="C57" s="65"/>
      <c r="D57" s="65"/>
      <c r="E57" s="65"/>
      <c r="F57" s="28">
        <f>E17</f>
        <v>1302997.94</v>
      </c>
    </row>
    <row r="58" spans="1:15" ht="15.6" x14ac:dyDescent="0.3">
      <c r="A58" s="65" t="s">
        <v>27</v>
      </c>
      <c r="B58" s="65"/>
      <c r="C58" s="65"/>
      <c r="D58" s="65"/>
      <c r="E58" s="65"/>
      <c r="F58" s="27">
        <f>F17</f>
        <v>1329495.68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266494.26621927856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15:D15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52" t="s">
        <v>69</v>
      </c>
      <c r="B1" s="52"/>
      <c r="C1" s="52"/>
      <c r="D1" s="52"/>
      <c r="E1" s="52"/>
      <c r="F1" s="52"/>
      <c r="G1" s="53"/>
    </row>
    <row r="2" spans="1:7" ht="13.2" customHeight="1" x14ac:dyDescent="0.25">
      <c r="A2" s="54" t="str">
        <f>'Баррикадная 7'!A2:G2</f>
        <v>перед собственниками дома по адресу: ул. Баррикадная, 7</v>
      </c>
      <c r="B2" s="55"/>
      <c r="C2" s="55"/>
      <c r="D2" s="55"/>
      <c r="E2" s="55"/>
      <c r="F2" s="55"/>
      <c r="G2" s="55"/>
    </row>
    <row r="3" spans="1:7" ht="13.2" hidden="1" customHeight="1" x14ac:dyDescent="0.25">
      <c r="A3" s="56" t="s">
        <v>0</v>
      </c>
      <c r="B3" s="57"/>
      <c r="C3" s="57"/>
      <c r="D3" s="57"/>
      <c r="E3" s="2">
        <v>0</v>
      </c>
      <c r="F3" s="3" t="s">
        <v>1</v>
      </c>
    </row>
    <row r="4" spans="1:7" ht="13.2" hidden="1" customHeight="1" x14ac:dyDescent="0.25">
      <c r="A4" s="56" t="s">
        <v>2</v>
      </c>
      <c r="B4" s="57"/>
      <c r="C4" s="57"/>
      <c r="D4" s="57"/>
      <c r="E4" s="2"/>
      <c r="F4" s="3" t="s">
        <v>1</v>
      </c>
    </row>
    <row r="5" spans="1:7" ht="13.2" hidden="1" customHeight="1" x14ac:dyDescent="0.25">
      <c r="A5" s="56" t="s">
        <v>3</v>
      </c>
      <c r="B5" s="57"/>
      <c r="C5" s="57"/>
      <c r="D5" s="57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'Баррикадная 7'!G6</f>
        <v>в управлении с 01.03.2011г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46" t="s">
        <v>5</v>
      </c>
      <c r="B8" s="47"/>
      <c r="C8" s="47"/>
      <c r="D8" s="48"/>
      <c r="E8" s="15" t="s">
        <v>6</v>
      </c>
      <c r="F8" s="15" t="s">
        <v>7</v>
      </c>
      <c r="G8" s="16" t="str">
        <f>'Баррикадная 7'!G8</f>
        <v>задолженность с нарастающим итогом с -01.03.2011г</v>
      </c>
    </row>
    <row r="9" spans="1:7" ht="15.6" x14ac:dyDescent="0.3">
      <c r="A9" s="49" t="s">
        <v>8</v>
      </c>
      <c r="B9" s="50"/>
      <c r="C9" s="50"/>
      <c r="D9" s="51"/>
      <c r="E9" s="17">
        <f>SUM(E10:E15)</f>
        <v>2306291.6399999997</v>
      </c>
      <c r="F9" s="17">
        <f t="shared" ref="F9:G9" si="0">SUM(F10:F15)</f>
        <v>2512430.96</v>
      </c>
      <c r="G9" s="17">
        <f t="shared" si="0"/>
        <v>492016.48</v>
      </c>
    </row>
    <row r="10" spans="1:7" ht="15.6" x14ac:dyDescent="0.3">
      <c r="A10" s="43" t="s">
        <v>9</v>
      </c>
      <c r="B10" s="44"/>
      <c r="C10" s="44"/>
      <c r="D10" s="45"/>
      <c r="E10" s="18">
        <v>799391.62</v>
      </c>
      <c r="F10" s="18">
        <v>984725.77</v>
      </c>
      <c r="G10" s="19">
        <v>134185.01999999999</v>
      </c>
    </row>
    <row r="11" spans="1:7" ht="15.6" x14ac:dyDescent="0.3">
      <c r="A11" s="43" t="s">
        <v>10</v>
      </c>
      <c r="B11" s="44"/>
      <c r="C11" s="44"/>
      <c r="D11" s="45"/>
      <c r="E11" s="18"/>
      <c r="F11" s="18"/>
      <c r="G11" s="19"/>
    </row>
    <row r="12" spans="1:7" ht="15.6" x14ac:dyDescent="0.3">
      <c r="A12" s="43" t="s">
        <v>11</v>
      </c>
      <c r="B12" s="44"/>
      <c r="C12" s="44"/>
      <c r="D12" s="45"/>
      <c r="E12" s="18">
        <v>195603.99</v>
      </c>
      <c r="F12" s="18">
        <v>211453.31</v>
      </c>
      <c r="G12" s="19">
        <v>36340.14</v>
      </c>
    </row>
    <row r="13" spans="1:7" ht="15.6" x14ac:dyDescent="0.3">
      <c r="A13" s="43" t="s">
        <v>12</v>
      </c>
      <c r="B13" s="44"/>
      <c r="C13" s="44"/>
      <c r="D13" s="45"/>
      <c r="E13" s="18">
        <v>371230.58</v>
      </c>
      <c r="F13" s="18">
        <v>395564.26</v>
      </c>
      <c r="G13" s="19">
        <v>76555.48</v>
      </c>
    </row>
    <row r="14" spans="1:7" ht="15.6" x14ac:dyDescent="0.3">
      <c r="A14" s="64" t="s">
        <v>13</v>
      </c>
      <c r="B14" s="64"/>
      <c r="C14" s="64"/>
      <c r="D14" s="64"/>
      <c r="E14" s="18">
        <v>719954.7</v>
      </c>
      <c r="F14" s="18">
        <v>706971.21</v>
      </c>
      <c r="G14" s="19">
        <v>205889.09</v>
      </c>
    </row>
    <row r="15" spans="1:7" ht="15.6" x14ac:dyDescent="0.3">
      <c r="A15" s="43" t="s">
        <v>68</v>
      </c>
      <c r="B15" s="44"/>
      <c r="C15" s="44"/>
      <c r="D15" s="45"/>
      <c r="E15" s="18">
        <v>220110.75</v>
      </c>
      <c r="F15" s="18">
        <v>213716.41</v>
      </c>
      <c r="G15" s="19">
        <v>39046.75</v>
      </c>
    </row>
    <row r="16" spans="1:7" ht="15.6" x14ac:dyDescent="0.3">
      <c r="A16" s="72" t="s">
        <v>41</v>
      </c>
      <c r="B16" s="73"/>
      <c r="C16" s="73"/>
      <c r="D16" s="74"/>
      <c r="E16" s="17">
        <f>SUM(E17:E20)</f>
        <v>946452.01</v>
      </c>
      <c r="F16" s="17">
        <f>SUM(F17:F20)</f>
        <v>983580.33999999985</v>
      </c>
      <c r="G16" s="17">
        <f>SUM(G17:G20)</f>
        <v>180395.22</v>
      </c>
    </row>
    <row r="17" spans="1:12" ht="15.6" x14ac:dyDescent="0.3">
      <c r="A17" s="95" t="s">
        <v>43</v>
      </c>
      <c r="B17" s="96"/>
      <c r="C17" s="96"/>
      <c r="D17" s="97"/>
      <c r="E17" s="18">
        <v>924173.29</v>
      </c>
      <c r="F17" s="18">
        <v>961766.21</v>
      </c>
      <c r="G17" s="19">
        <v>175719.89</v>
      </c>
    </row>
    <row r="18" spans="1:12" ht="15.6" x14ac:dyDescent="0.3">
      <c r="A18" s="64" t="s">
        <v>55</v>
      </c>
      <c r="B18" s="64"/>
      <c r="C18" s="64"/>
      <c r="D18" s="64"/>
      <c r="E18" s="18">
        <v>2255.88</v>
      </c>
      <c r="F18" s="18">
        <v>2209.94</v>
      </c>
      <c r="G18" s="19">
        <v>469.08</v>
      </c>
    </row>
    <row r="19" spans="1:12" ht="15.6" x14ac:dyDescent="0.3">
      <c r="A19" s="64" t="s">
        <v>56</v>
      </c>
      <c r="B19" s="64"/>
      <c r="C19" s="64"/>
      <c r="D19" s="64"/>
      <c r="E19" s="18"/>
      <c r="F19" s="18"/>
      <c r="G19" s="19"/>
    </row>
    <row r="20" spans="1:12" ht="15.6" x14ac:dyDescent="0.3">
      <c r="A20" s="64" t="s">
        <v>57</v>
      </c>
      <c r="B20" s="64"/>
      <c r="C20" s="64"/>
      <c r="D20" s="64"/>
      <c r="E20" s="18">
        <v>20022.84</v>
      </c>
      <c r="F20" s="18">
        <v>19604.189999999999</v>
      </c>
      <c r="G20" s="19">
        <v>4206.25</v>
      </c>
    </row>
    <row r="21" spans="1:12" ht="15.6" x14ac:dyDescent="0.3">
      <c r="A21" s="63" t="s">
        <v>14</v>
      </c>
      <c r="B21" s="63"/>
      <c r="C21" s="63"/>
      <c r="D21" s="63"/>
      <c r="E21" s="17">
        <f>SUM(E22)</f>
        <v>0</v>
      </c>
      <c r="F21" s="17">
        <f>SUM(F22)</f>
        <v>0</v>
      </c>
      <c r="G21" s="17">
        <f>SUM(G22)</f>
        <v>0</v>
      </c>
    </row>
    <row r="22" spans="1:12" ht="15.6" x14ac:dyDescent="0.3">
      <c r="A22" s="64" t="s">
        <v>15</v>
      </c>
      <c r="B22" s="64"/>
      <c r="C22" s="64"/>
      <c r="D22" s="64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5" t="s">
        <v>71</v>
      </c>
      <c r="B25" s="65"/>
      <c r="C25" s="65"/>
      <c r="D25" s="65"/>
      <c r="E25" s="65"/>
      <c r="F25" s="40">
        <f>'Баррикадная 7(2019)'!F59</f>
        <v>266494.26621927856</v>
      </c>
      <c r="G25" s="20"/>
    </row>
    <row r="26" spans="1:12" ht="13.2" customHeight="1" x14ac:dyDescent="0.25">
      <c r="A26" s="66" t="s">
        <v>72</v>
      </c>
      <c r="B26" s="67"/>
      <c r="C26" s="67"/>
      <c r="D26" s="67"/>
      <c r="E26" s="68"/>
      <c r="F26" s="61">
        <f>SUM(F28:F32)</f>
        <v>59446.809243566931</v>
      </c>
    </row>
    <row r="27" spans="1:12" ht="67.8" customHeight="1" x14ac:dyDescent="0.25">
      <c r="A27" s="69"/>
      <c r="B27" s="70"/>
      <c r="C27" s="70"/>
      <c r="D27" s="70"/>
      <c r="E27" s="71"/>
      <c r="F27" s="62"/>
    </row>
    <row r="28" spans="1:12" ht="15.6" hidden="1" customHeight="1" x14ac:dyDescent="0.3">
      <c r="A28" s="58" t="s">
        <v>16</v>
      </c>
      <c r="B28" s="59"/>
      <c r="C28" s="59"/>
      <c r="D28" s="59"/>
      <c r="E28" s="60"/>
      <c r="F28" s="26">
        <f>'[3]УК ВР декабрь нар'!W109</f>
        <v>8085.8542693591671</v>
      </c>
      <c r="L28" s="35"/>
    </row>
    <row r="29" spans="1:12" ht="15.6" hidden="1" customHeight="1" x14ac:dyDescent="0.3">
      <c r="A29" s="58" t="s">
        <v>31</v>
      </c>
      <c r="B29" s="59"/>
      <c r="C29" s="59"/>
      <c r="D29" s="59"/>
      <c r="E29" s="60"/>
      <c r="F29" s="26">
        <f>'[3]УК ВР декабрь нар'!X109</f>
        <v>2133.9390425294173</v>
      </c>
    </row>
    <row r="30" spans="1:12" ht="15.6" hidden="1" customHeight="1" x14ac:dyDescent="0.3">
      <c r="A30" s="58" t="s">
        <v>18</v>
      </c>
      <c r="B30" s="59"/>
      <c r="C30" s="59"/>
      <c r="D30" s="59"/>
      <c r="E30" s="60"/>
      <c r="F30" s="26">
        <f>'[3]УК ВР декабрь нар'!Y109</f>
        <v>11609.315399999999</v>
      </c>
    </row>
    <row r="31" spans="1:12" ht="15.6" hidden="1" customHeight="1" x14ac:dyDescent="0.3">
      <c r="A31" s="58" t="s">
        <v>19</v>
      </c>
      <c r="B31" s="59"/>
      <c r="C31" s="59"/>
      <c r="D31" s="59"/>
      <c r="E31" s="60"/>
      <c r="F31" s="26">
        <f>'[3]УК ВР декабрь нар'!AA109+'[3]УК ВР декабрь нар'!AB109+'[3]УК ВР декабрь нар'!AC109+'[3]УК ВР декабрь нар'!AD109+'[3]УК ВР декабрь нар'!AE109+'[3]УК ВР декабрь нар'!AF109+'[3]УК ВР декабрь нар'!AG109+'[3]УК ВР декабрь нар'!AH109+'[3]УК ВР декабрь нар'!AJ109+'[3]УК ВР декабрь нар'!AL109+'[3]УК ВР декабрь нар'!AN109+'[3]УК ВР декабрь нар'!AO109+'[3]УК ВР декабрь нар'!AP109+'[3]УК ВР декабрь нар'!AQ109+'[3]УК ВР декабрь нар'!AR109+'[3]УК ВР декабрь нар'!AT109</f>
        <v>0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6">
        <f>'[3]УК ВР декабрь нар'!AY109</f>
        <v>37617.700531678347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61">
        <f>SUM(F35:F39)+40578.4</f>
        <v>167580.90140931361</v>
      </c>
    </row>
    <row r="34" spans="1:12" ht="89.4" customHeight="1" x14ac:dyDescent="0.25">
      <c r="A34" s="69"/>
      <c r="B34" s="70"/>
      <c r="C34" s="70"/>
      <c r="D34" s="70"/>
      <c r="E34" s="71"/>
      <c r="F34" s="62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6">
        <f>'[3]УК ВР декабрь нар'!CN109+'[3]УК ВР декабрь нар'!DU109</f>
        <v>61435.700396715853</v>
      </c>
      <c r="L35" s="35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6">
        <f>'[3]УК ВР декабрь нар'!CO109+'[3]УК ВР декабрь нар'!DV109</f>
        <v>17046.786737604125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6">
        <f>'[3]УК ВР декабрь нар'!CP109+'[3]УК ВР декабрь нар'!DW109</f>
        <v>4191.4408000000003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6">
        <f>'[3]УК ВР декабрь нар'!AI109+'[3]УК ВР декабрь нар'!AJ109+'[3]УК ВР декабрь нар'!AS109+'[3]УК ВР декабрь нар'!BC109+'[3]УК ВР декабрь нар'!DB109+'[3]УК ВР декабрь нар'!EK109+'[3]УК ВР декабрь нар'!AM109</f>
        <v>0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6">
        <f>'[3]УК ВР декабрь нар'!DF109+'[3]УК ВР декабрь нар'!EP109</f>
        <v>44328.573474993624</v>
      </c>
    </row>
    <row r="40" spans="1:12" ht="68.400000000000006" customHeight="1" x14ac:dyDescent="0.3">
      <c r="A40" s="84" t="s">
        <v>74</v>
      </c>
      <c r="B40" s="85"/>
      <c r="C40" s="85"/>
      <c r="D40" s="85"/>
      <c r="E40" s="86"/>
      <c r="F40" s="27">
        <f>SUM(F41:F49)</f>
        <v>272203.83178771584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6">
        <f>'[3]УК ВР декабрь нар'!FB109+'[3]УК ВР декабрь нар'!FX109</f>
        <v>132052.60966480651</v>
      </c>
      <c r="L41" s="35"/>
    </row>
    <row r="42" spans="1:12" ht="15.6" hidden="1" customHeight="1" x14ac:dyDescent="0.3">
      <c r="A42" s="58" t="s">
        <v>31</v>
      </c>
      <c r="B42" s="59"/>
      <c r="C42" s="59"/>
      <c r="D42" s="59"/>
      <c r="E42" s="59"/>
      <c r="F42" s="26">
        <f>'[3]УК ВР декабрь нар'!FC109+'[3]УК ВР декабрь нар'!FY109</f>
        <v>36229.958946101811</v>
      </c>
    </row>
    <row r="43" spans="1:12" ht="15.6" hidden="1" customHeight="1" x14ac:dyDescent="0.3">
      <c r="A43" s="78" t="s">
        <v>21</v>
      </c>
      <c r="B43" s="78"/>
      <c r="C43" s="78"/>
      <c r="D43" s="78"/>
      <c r="E43" s="58"/>
      <c r="F43" s="26"/>
    </row>
    <row r="44" spans="1:12" ht="15.6" hidden="1" customHeight="1" x14ac:dyDescent="0.3">
      <c r="A44" s="58" t="s">
        <v>17</v>
      </c>
      <c r="B44" s="59"/>
      <c r="C44" s="59"/>
      <c r="D44" s="59"/>
      <c r="E44" s="59"/>
      <c r="F44" s="26"/>
    </row>
    <row r="45" spans="1:12" ht="15.6" hidden="1" customHeight="1" x14ac:dyDescent="0.3">
      <c r="A45" s="78" t="s">
        <v>22</v>
      </c>
      <c r="B45" s="78"/>
      <c r="C45" s="78"/>
      <c r="D45" s="78"/>
      <c r="E45" s="58"/>
      <c r="F45" s="26"/>
    </row>
    <row r="46" spans="1:12" ht="15.6" hidden="1" customHeight="1" x14ac:dyDescent="0.3">
      <c r="A46" s="58" t="s">
        <v>17</v>
      </c>
      <c r="B46" s="59"/>
      <c r="C46" s="59"/>
      <c r="D46" s="59"/>
      <c r="E46" s="59"/>
      <c r="F46" s="26"/>
    </row>
    <row r="47" spans="1:12" ht="15.6" hidden="1" customHeight="1" x14ac:dyDescent="0.3">
      <c r="A47" s="78" t="s">
        <v>18</v>
      </c>
      <c r="B47" s="78"/>
      <c r="C47" s="78"/>
      <c r="D47" s="78"/>
      <c r="E47" s="58"/>
      <c r="F47" s="26">
        <f>'[3]УК ВР декабрь нар'!FD109+'[3]УК ВР декабрь нар'!FZ109</f>
        <v>1424.5218</v>
      </c>
    </row>
    <row r="48" spans="1:12" ht="15.6" hidden="1" customHeight="1" x14ac:dyDescent="0.3">
      <c r="A48" s="58" t="s">
        <v>19</v>
      </c>
      <c r="B48" s="59"/>
      <c r="C48" s="59"/>
      <c r="D48" s="59"/>
      <c r="E48" s="59"/>
      <c r="F48" s="26">
        <f>'[3]УК ВР декабрь нар'!GG109+'[3]УК ВР декабрь нар'!FL109+'[3]УК ВР декабрь нар'!BB109+'[3]УК ВР декабрь нар'!AK109</f>
        <v>59663.635200000004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6">
        <f>'[3]УК ВР декабрь нар'!FS109+'[3]УК ВР декабрь нар'!GL109</f>
        <v>42833.10617680756</v>
      </c>
    </row>
    <row r="50" spans="1:15" ht="15.6" customHeight="1" x14ac:dyDescent="0.3">
      <c r="A50" s="84" t="s">
        <v>37</v>
      </c>
      <c r="B50" s="59"/>
      <c r="C50" s="59"/>
      <c r="D50" s="59"/>
      <c r="E50" s="60"/>
      <c r="F50" s="34"/>
    </row>
    <row r="51" spans="1:15" ht="15.6" customHeight="1" x14ac:dyDescent="0.3">
      <c r="A51" s="91" t="s">
        <v>75</v>
      </c>
      <c r="B51" s="92"/>
      <c r="C51" s="92"/>
      <c r="D51" s="92"/>
      <c r="E51" s="93"/>
      <c r="F51" s="27">
        <f>F26+F33+F40+F50</f>
        <v>499231.54244059639</v>
      </c>
      <c r="K51" s="20"/>
    </row>
    <row r="52" spans="1:15" ht="15.6" x14ac:dyDescent="0.3">
      <c r="A52" s="31" t="s">
        <v>66</v>
      </c>
      <c r="B52" s="41"/>
      <c r="C52" s="41"/>
      <c r="D52" s="41"/>
      <c r="E52" s="41"/>
      <c r="F52" s="27">
        <f>F53+F54+F55</f>
        <v>187205.06</v>
      </c>
    </row>
    <row r="53" spans="1:15" ht="15.6" x14ac:dyDescent="0.3">
      <c r="A53" s="58" t="s">
        <v>23</v>
      </c>
      <c r="B53" s="59"/>
      <c r="C53" s="59"/>
      <c r="D53" s="59"/>
      <c r="E53" s="59"/>
      <c r="F53" s="26">
        <v>88057.82</v>
      </c>
    </row>
    <row r="54" spans="1:15" ht="15.6" x14ac:dyDescent="0.3">
      <c r="A54" s="58" t="s">
        <v>24</v>
      </c>
      <c r="B54" s="59"/>
      <c r="C54" s="59"/>
      <c r="D54" s="59"/>
      <c r="E54" s="59"/>
      <c r="F54" s="26">
        <v>99147.24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686436.60244059633</v>
      </c>
      <c r="N56" s="20"/>
      <c r="O56" s="20"/>
    </row>
    <row r="57" spans="1:15" ht="15.6" x14ac:dyDescent="0.3">
      <c r="A57" s="65" t="s">
        <v>26</v>
      </c>
      <c r="B57" s="65"/>
      <c r="C57" s="65"/>
      <c r="D57" s="65"/>
      <c r="E57" s="65"/>
      <c r="F57" s="28">
        <f>E17</f>
        <v>924173.29</v>
      </c>
    </row>
    <row r="58" spans="1:15" ht="15.6" x14ac:dyDescent="0.3">
      <c r="A58" s="65" t="s">
        <v>27</v>
      </c>
      <c r="B58" s="65"/>
      <c r="C58" s="65"/>
      <c r="D58" s="65"/>
      <c r="E58" s="65"/>
      <c r="F58" s="27">
        <f>F17</f>
        <v>961766.21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504230.95377868228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6" zoomScaleNormal="100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52" t="s">
        <v>76</v>
      </c>
      <c r="B1" s="52"/>
      <c r="C1" s="52"/>
      <c r="D1" s="52"/>
      <c r="E1" s="52"/>
      <c r="F1" s="52"/>
      <c r="G1" s="53"/>
    </row>
    <row r="2" spans="1:7" x14ac:dyDescent="0.25">
      <c r="A2" s="54" t="str">
        <f>'Баррикадная 7'!A2:G2</f>
        <v>перед собственниками дома по адресу: ул. Баррикадная, 7</v>
      </c>
      <c r="B2" s="55"/>
      <c r="C2" s="55"/>
      <c r="D2" s="55"/>
      <c r="E2" s="55"/>
      <c r="F2" s="55"/>
      <c r="G2" s="55"/>
    </row>
    <row r="3" spans="1:7" hidden="1" x14ac:dyDescent="0.25">
      <c r="A3" s="56" t="s">
        <v>0</v>
      </c>
      <c r="B3" s="57"/>
      <c r="C3" s="57"/>
      <c r="D3" s="57"/>
      <c r="E3" s="2">
        <v>0</v>
      </c>
      <c r="F3" s="3" t="s">
        <v>1</v>
      </c>
    </row>
    <row r="4" spans="1:7" hidden="1" x14ac:dyDescent="0.25">
      <c r="A4" s="56" t="s">
        <v>2</v>
      </c>
      <c r="B4" s="57"/>
      <c r="C4" s="57"/>
      <c r="D4" s="57"/>
      <c r="E4" s="2"/>
      <c r="F4" s="3" t="s">
        <v>1</v>
      </c>
    </row>
    <row r="5" spans="1:7" hidden="1" x14ac:dyDescent="0.25">
      <c r="A5" s="56" t="s">
        <v>3</v>
      </c>
      <c r="B5" s="57"/>
      <c r="C5" s="57"/>
      <c r="D5" s="57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'Баррикадная 7'!G6</f>
        <v>в управлении с 01.03.2011г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46" t="s">
        <v>5</v>
      </c>
      <c r="B8" s="47"/>
      <c r="C8" s="47"/>
      <c r="D8" s="48"/>
      <c r="E8" s="15" t="s">
        <v>6</v>
      </c>
      <c r="F8" s="15" t="s">
        <v>7</v>
      </c>
      <c r="G8" s="16" t="str">
        <f>'Баррикадная 7'!G8</f>
        <v>задолженность с нарастающим итогом с -01.03.2011г</v>
      </c>
    </row>
    <row r="9" spans="1:7" ht="15.6" x14ac:dyDescent="0.3">
      <c r="A9" s="49" t="s">
        <v>8</v>
      </c>
      <c r="B9" s="50"/>
      <c r="C9" s="50"/>
      <c r="D9" s="51"/>
      <c r="E9" s="17">
        <f>SUM(E10:E15)</f>
        <v>849821.73</v>
      </c>
      <c r="F9" s="17">
        <f t="shared" ref="F9:G9" si="0">SUM(F10:F15)</f>
        <v>936302.87</v>
      </c>
      <c r="G9" s="17">
        <f t="shared" si="0"/>
        <v>405535.34</v>
      </c>
    </row>
    <row r="10" spans="1:7" ht="15.6" x14ac:dyDescent="0.3">
      <c r="A10" s="43" t="s">
        <v>9</v>
      </c>
      <c r="B10" s="44"/>
      <c r="C10" s="44"/>
      <c r="D10" s="45"/>
      <c r="E10" s="18">
        <v>0</v>
      </c>
      <c r="F10" s="18">
        <v>45216</v>
      </c>
      <c r="G10" s="19">
        <v>88969.02</v>
      </c>
    </row>
    <row r="11" spans="1:7" ht="15.6" x14ac:dyDescent="0.3">
      <c r="A11" s="43" t="s">
        <v>10</v>
      </c>
      <c r="B11" s="44"/>
      <c r="C11" s="44"/>
      <c r="D11" s="45"/>
      <c r="E11" s="18"/>
      <c r="F11" s="18"/>
      <c r="G11" s="19"/>
    </row>
    <row r="12" spans="1:7" ht="15.6" x14ac:dyDescent="0.3">
      <c r="A12" s="43" t="s">
        <v>11</v>
      </c>
      <c r="B12" s="44"/>
      <c r="C12" s="44"/>
      <c r="D12" s="45"/>
      <c r="E12" s="18">
        <v>-5448.72</v>
      </c>
      <c r="F12" s="18">
        <v>7137.4</v>
      </c>
      <c r="G12" s="19">
        <v>23754.02</v>
      </c>
    </row>
    <row r="13" spans="1:7" ht="15.6" x14ac:dyDescent="0.3">
      <c r="A13" s="43" t="s">
        <v>12</v>
      </c>
      <c r="B13" s="44"/>
      <c r="C13" s="44"/>
      <c r="D13" s="45"/>
      <c r="E13" s="18">
        <v>-8751.98</v>
      </c>
      <c r="F13" s="18">
        <v>20124.330000000002</v>
      </c>
      <c r="G13" s="19">
        <v>47679.17</v>
      </c>
    </row>
    <row r="14" spans="1:7" ht="15.6" x14ac:dyDescent="0.3">
      <c r="A14" s="64" t="s">
        <v>13</v>
      </c>
      <c r="B14" s="64"/>
      <c r="C14" s="64"/>
      <c r="D14" s="64"/>
      <c r="E14" s="18">
        <v>746444.1</v>
      </c>
      <c r="F14" s="18">
        <v>728781.15</v>
      </c>
      <c r="G14" s="19">
        <v>223552.04</v>
      </c>
    </row>
    <row r="15" spans="1:7" ht="15.6" x14ac:dyDescent="0.3">
      <c r="A15" s="43" t="s">
        <v>68</v>
      </c>
      <c r="B15" s="44"/>
      <c r="C15" s="44"/>
      <c r="D15" s="45"/>
      <c r="E15" s="18">
        <v>117578.33</v>
      </c>
      <c r="F15" s="18">
        <v>135043.99</v>
      </c>
      <c r="G15" s="19">
        <v>21581.09</v>
      </c>
    </row>
    <row r="16" spans="1:7" ht="15.6" x14ac:dyDescent="0.3">
      <c r="A16" s="72" t="s">
        <v>41</v>
      </c>
      <c r="B16" s="73"/>
      <c r="C16" s="73"/>
      <c r="D16" s="74"/>
      <c r="E16" s="17">
        <f>SUM(E17:E20)</f>
        <v>954098.37</v>
      </c>
      <c r="F16" s="17">
        <f t="shared" ref="F16:G16" si="1">SUM(F17:F20)</f>
        <v>921548.61</v>
      </c>
      <c r="G16" s="17">
        <f t="shared" si="1"/>
        <v>212944.98000000004</v>
      </c>
    </row>
    <row r="17" spans="1:12" ht="15.6" x14ac:dyDescent="0.3">
      <c r="A17" s="95" t="s">
        <v>43</v>
      </c>
      <c r="B17" s="96"/>
      <c r="C17" s="96"/>
      <c r="D17" s="97"/>
      <c r="E17" s="18">
        <v>925863</v>
      </c>
      <c r="F17" s="18">
        <v>898857.5</v>
      </c>
      <c r="G17" s="19">
        <v>202725.39</v>
      </c>
    </row>
    <row r="18" spans="1:12" ht="15.6" x14ac:dyDescent="0.3">
      <c r="A18" s="64" t="s">
        <v>55</v>
      </c>
      <c r="B18" s="64"/>
      <c r="C18" s="64"/>
      <c r="D18" s="64"/>
      <c r="E18" s="18">
        <v>2304.1</v>
      </c>
      <c r="F18" s="18">
        <v>2202.04</v>
      </c>
      <c r="G18" s="19">
        <v>571.14</v>
      </c>
    </row>
    <row r="19" spans="1:12" ht="15.6" x14ac:dyDescent="0.3">
      <c r="A19" s="64" t="s">
        <v>56</v>
      </c>
      <c r="B19" s="64"/>
      <c r="C19" s="64"/>
      <c r="D19" s="64"/>
      <c r="E19" s="18"/>
      <c r="F19" s="18"/>
      <c r="G19" s="19"/>
    </row>
    <row r="20" spans="1:12" ht="15.6" x14ac:dyDescent="0.3">
      <c r="A20" s="64" t="s">
        <v>57</v>
      </c>
      <c r="B20" s="64"/>
      <c r="C20" s="64"/>
      <c r="D20" s="64"/>
      <c r="E20" s="18">
        <v>25931.27</v>
      </c>
      <c r="F20" s="18">
        <v>20489.07</v>
      </c>
      <c r="G20" s="19">
        <v>9648.4500000000007</v>
      </c>
    </row>
    <row r="21" spans="1:12" ht="15.6" x14ac:dyDescent="0.3">
      <c r="A21" s="63" t="s">
        <v>14</v>
      </c>
      <c r="B21" s="63"/>
      <c r="C21" s="63"/>
      <c r="D21" s="63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64" t="s">
        <v>15</v>
      </c>
      <c r="B22" s="64"/>
      <c r="C22" s="64"/>
      <c r="D22" s="64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5" t="s">
        <v>77</v>
      </c>
      <c r="B25" s="65"/>
      <c r="C25" s="65"/>
      <c r="D25" s="65"/>
      <c r="E25" s="65"/>
      <c r="F25" s="40">
        <f>'Баррикадная 7(2020)'!F59</f>
        <v>504230.95377868228</v>
      </c>
      <c r="G25" s="20"/>
    </row>
    <row r="26" spans="1:12" x14ac:dyDescent="0.25">
      <c r="A26" s="66" t="s">
        <v>72</v>
      </c>
      <c r="B26" s="67"/>
      <c r="C26" s="67"/>
      <c r="D26" s="67"/>
      <c r="E26" s="68"/>
      <c r="F26" s="61">
        <f>SUM(F28:F32)</f>
        <v>270184.5452526178</v>
      </c>
    </row>
    <row r="27" spans="1:12" ht="56.4" customHeight="1" x14ac:dyDescent="0.25">
      <c r="A27" s="69"/>
      <c r="B27" s="70"/>
      <c r="C27" s="70"/>
      <c r="D27" s="70"/>
      <c r="E27" s="71"/>
      <c r="F27" s="62"/>
    </row>
    <row r="28" spans="1:12" ht="15.6" hidden="1" x14ac:dyDescent="0.3">
      <c r="A28" s="58" t="s">
        <v>16</v>
      </c>
      <c r="B28" s="59"/>
      <c r="C28" s="59"/>
      <c r="D28" s="59"/>
      <c r="E28" s="60"/>
      <c r="F28" s="26">
        <f>'[4]УК ВР декабрь нар'!W109</f>
        <v>31912.514873474611</v>
      </c>
      <c r="L28" s="35"/>
    </row>
    <row r="29" spans="1:12" ht="15.6" hidden="1" x14ac:dyDescent="0.3">
      <c r="A29" s="58" t="s">
        <v>31</v>
      </c>
      <c r="B29" s="59"/>
      <c r="C29" s="59"/>
      <c r="D29" s="59"/>
      <c r="E29" s="60"/>
      <c r="F29" s="26">
        <f>'[4]УК ВР декабрь нар'!X109</f>
        <v>7747.3282017262263</v>
      </c>
    </row>
    <row r="30" spans="1:12" ht="15.6" hidden="1" x14ac:dyDescent="0.3">
      <c r="A30" s="58" t="s">
        <v>18</v>
      </c>
      <c r="B30" s="59"/>
      <c r="C30" s="59"/>
      <c r="D30" s="59"/>
      <c r="E30" s="60"/>
      <c r="F30" s="26">
        <f>'[4]УК ВР декабрь нар'!Y109+'[4]УК ВР декабрь нар'!Z109+'[4]УК ВР декабрь нар'!DX109</f>
        <v>85024.069200000013</v>
      </c>
    </row>
    <row r="31" spans="1:12" ht="15.6" hidden="1" x14ac:dyDescent="0.3">
      <c r="A31" s="58" t="s">
        <v>19</v>
      </c>
      <c r="B31" s="59"/>
      <c r="C31" s="59"/>
      <c r="D31" s="59"/>
      <c r="E31" s="60"/>
      <c r="F31" s="26">
        <f>'[4]УК ВР декабрь нар'!AV109+'[4]УК ВР декабрь нар'!BM109+'[4]УК ВР декабрь нар'!BN109+'[4]УК ВР декабрь нар'!BO109+'[4]УК ВР декабрь нар'!BP109+'[4]УК ВР декабрь нар'!EG109+'[4]УК ВР декабрь нар'!EH109+'[4]УК ВР декабрь нар'!EI109+'[4]УК ВР декабрь нар'!EJ109</f>
        <v>13802</v>
      </c>
    </row>
    <row r="32" spans="1:12" ht="15.6" hidden="1" x14ac:dyDescent="0.3">
      <c r="A32" s="79" t="s">
        <v>61</v>
      </c>
      <c r="B32" s="80"/>
      <c r="C32" s="80"/>
      <c r="D32" s="80"/>
      <c r="E32" s="81"/>
      <c r="F32" s="26">
        <f>'[4]УК ВР декабрь нар'!AY109</f>
        <v>131698.63297741691</v>
      </c>
    </row>
    <row r="33" spans="1:12" x14ac:dyDescent="0.25">
      <c r="A33" s="66" t="s">
        <v>73</v>
      </c>
      <c r="B33" s="67"/>
      <c r="C33" s="67"/>
      <c r="D33" s="67"/>
      <c r="E33" s="68"/>
      <c r="F33" s="61">
        <f>SUM(F35:F39)+61275.2</f>
        <v>149143.00580334739</v>
      </c>
    </row>
    <row r="34" spans="1:12" ht="94.8" customHeight="1" x14ac:dyDescent="0.25">
      <c r="A34" s="69"/>
      <c r="B34" s="70"/>
      <c r="C34" s="70"/>
      <c r="D34" s="70"/>
      <c r="E34" s="71"/>
      <c r="F34" s="62"/>
    </row>
    <row r="35" spans="1:12" ht="15.6" hidden="1" x14ac:dyDescent="0.3">
      <c r="A35" s="78" t="s">
        <v>16</v>
      </c>
      <c r="B35" s="78"/>
      <c r="C35" s="78"/>
      <c r="D35" s="78"/>
      <c r="E35" s="78"/>
      <c r="F35" s="26">
        <f>'[4]УК ВР декабрь нар'!CN109+'[4]УК ВР декабрь нар'!DU109</f>
        <v>42623.021886065573</v>
      </c>
      <c r="L35" s="35"/>
    </row>
    <row r="36" spans="1:12" ht="15.6" hidden="1" x14ac:dyDescent="0.3">
      <c r="A36" s="78" t="s">
        <v>31</v>
      </c>
      <c r="B36" s="78"/>
      <c r="C36" s="78"/>
      <c r="D36" s="78"/>
      <c r="E36" s="78"/>
      <c r="F36" s="26">
        <f>'[4]УК ВР декабрь нар'!CO109+'[4]УК ВР декабрь нар'!DV109</f>
        <v>10860.593133599246</v>
      </c>
    </row>
    <row r="37" spans="1:12" ht="15.6" hidden="1" x14ac:dyDescent="0.3">
      <c r="A37" s="78" t="s">
        <v>18</v>
      </c>
      <c r="B37" s="78"/>
      <c r="C37" s="78"/>
      <c r="D37" s="78"/>
      <c r="E37" s="78"/>
      <c r="F37" s="26">
        <f>'[4]УК ВР декабрь нар'!CP109+'[4]УК ВР декабрь нар'!DW109</f>
        <v>859.24660000000006</v>
      </c>
    </row>
    <row r="38" spans="1:12" ht="15.6" hidden="1" x14ac:dyDescent="0.3">
      <c r="A38" s="78" t="s">
        <v>19</v>
      </c>
      <c r="B38" s="78"/>
      <c r="C38" s="78"/>
      <c r="D38" s="78"/>
      <c r="E38" s="78"/>
      <c r="F38" s="26">
        <f>'[4]УК ВР декабрь нар'!DB109+'[4]УК ВР декабрь нар'!DY109+'[4]УК ВР декабрь нар'!DZ109+'[4]УК ВР декабрь нар'!EA109+'[4]УК ВР декабрь нар'!EB109+'[4]УК ВР декабрь нар'!EC109+'[4]УК ВР декабрь нар'!ED109+'[4]УК ВР декабрь нар'!EE109+'[4]УК ВР декабрь нар'!EF109</f>
        <v>7034.9999999999991</v>
      </c>
    </row>
    <row r="39" spans="1:12" ht="51" hidden="1" customHeight="1" x14ac:dyDescent="0.3">
      <c r="A39" s="79" t="s">
        <v>63</v>
      </c>
      <c r="B39" s="82"/>
      <c r="C39" s="82"/>
      <c r="D39" s="82"/>
      <c r="E39" s="83"/>
      <c r="F39" s="26">
        <f>'[4]УК ВР декабрь нар'!DG109+'[4]УК ВР декабрь нар'!EP109</f>
        <v>26489.944183682557</v>
      </c>
    </row>
    <row r="40" spans="1:12" ht="72" customHeight="1" x14ac:dyDescent="0.3">
      <c r="A40" s="84" t="s">
        <v>74</v>
      </c>
      <c r="B40" s="85"/>
      <c r="C40" s="85"/>
      <c r="D40" s="85"/>
      <c r="E40" s="86"/>
      <c r="F40" s="27">
        <f>SUM(F41:F49)</f>
        <v>291491.1777</v>
      </c>
    </row>
    <row r="41" spans="1:12" ht="15.6" hidden="1" x14ac:dyDescent="0.3">
      <c r="A41" s="87" t="s">
        <v>20</v>
      </c>
      <c r="B41" s="88"/>
      <c r="C41" s="88"/>
      <c r="D41" s="88"/>
      <c r="E41" s="89"/>
      <c r="F41" s="26">
        <f>'[4]УК ВР декабрь нар'!$EU109+'[4]УК ВР декабрь нар'!FV109+'[4]УК ВР декабрь нар'!EY109</f>
        <v>275466.75</v>
      </c>
      <c r="L41" s="35"/>
    </row>
    <row r="42" spans="1:12" ht="15.6" hidden="1" x14ac:dyDescent="0.3">
      <c r="A42" s="58" t="s">
        <v>31</v>
      </c>
      <c r="B42" s="59"/>
      <c r="C42" s="59"/>
      <c r="D42" s="59"/>
      <c r="E42" s="59"/>
      <c r="F42" s="26"/>
    </row>
    <row r="43" spans="1:12" ht="15.6" hidden="1" x14ac:dyDescent="0.3">
      <c r="A43" s="78" t="s">
        <v>21</v>
      </c>
      <c r="B43" s="78"/>
      <c r="C43" s="78"/>
      <c r="D43" s="78"/>
      <c r="E43" s="58"/>
      <c r="F43" s="26"/>
    </row>
    <row r="44" spans="1:12" ht="15.6" hidden="1" x14ac:dyDescent="0.3">
      <c r="A44" s="58" t="s">
        <v>17</v>
      </c>
      <c r="B44" s="59"/>
      <c r="C44" s="59"/>
      <c r="D44" s="59"/>
      <c r="E44" s="59"/>
      <c r="F44" s="26"/>
    </row>
    <row r="45" spans="1:12" ht="15.6" hidden="1" x14ac:dyDescent="0.3">
      <c r="A45" s="78" t="s">
        <v>22</v>
      </c>
      <c r="B45" s="78"/>
      <c r="C45" s="78"/>
      <c r="D45" s="78"/>
      <c r="E45" s="58"/>
      <c r="F45" s="26"/>
    </row>
    <row r="46" spans="1:12" ht="15.6" hidden="1" x14ac:dyDescent="0.3">
      <c r="A46" s="58" t="s">
        <v>17</v>
      </c>
      <c r="B46" s="59"/>
      <c r="C46" s="59"/>
      <c r="D46" s="59"/>
      <c r="E46" s="59"/>
      <c r="F46" s="26"/>
    </row>
    <row r="47" spans="1:12" ht="15.6" hidden="1" x14ac:dyDescent="0.3">
      <c r="A47" s="78" t="s">
        <v>18</v>
      </c>
      <c r="B47" s="78"/>
      <c r="C47" s="78"/>
      <c r="D47" s="78"/>
      <c r="E47" s="58"/>
      <c r="F47" s="26">
        <f>'[4]УК ВР декабрь нар'!EW109+'[4]УК ВР декабрь нар'!FA109+'[4]УК ВР декабрь нар'!FZ109</f>
        <v>2243.5551</v>
      </c>
    </row>
    <row r="48" spans="1:12" ht="15.6" hidden="1" x14ac:dyDescent="0.3">
      <c r="A48" s="58" t="s">
        <v>19</v>
      </c>
      <c r="B48" s="59"/>
      <c r="C48" s="59"/>
      <c r="D48" s="59"/>
      <c r="E48" s="59"/>
      <c r="F48" s="26">
        <f>'[4]УК ВР декабрь нар'!FL109+'[4]УК ВР декабрь нар'!GG109</f>
        <v>13780.872600000002</v>
      </c>
    </row>
    <row r="49" spans="1:15" ht="15.6" hidden="1" x14ac:dyDescent="0.3">
      <c r="A49" s="79" t="s">
        <v>64</v>
      </c>
      <c r="B49" s="82"/>
      <c r="C49" s="82"/>
      <c r="D49" s="82"/>
      <c r="E49" s="83"/>
      <c r="F49" s="26">
        <f>'[4]УК ВР декабрь нар'!FS109+'[4]УК ВР декабрь нар'!GL109</f>
        <v>0</v>
      </c>
    </row>
    <row r="50" spans="1:15" ht="15.6" hidden="1" customHeight="1" x14ac:dyDescent="0.3">
      <c r="A50" s="84" t="s">
        <v>37</v>
      </c>
      <c r="B50" s="59"/>
      <c r="C50" s="59"/>
      <c r="D50" s="59"/>
      <c r="E50" s="60"/>
      <c r="F50" s="34"/>
    </row>
    <row r="51" spans="1:15" ht="15.6" x14ac:dyDescent="0.3">
      <c r="A51" s="91" t="s">
        <v>75</v>
      </c>
      <c r="B51" s="92"/>
      <c r="C51" s="92"/>
      <c r="D51" s="92"/>
      <c r="E51" s="93"/>
      <c r="F51" s="27">
        <f>F26+F33+F40+F50</f>
        <v>710818.72875596513</v>
      </c>
      <c r="G51" s="20"/>
      <c r="K51" s="20"/>
    </row>
    <row r="52" spans="1:15" ht="15.6" x14ac:dyDescent="0.3">
      <c r="A52" s="31" t="s">
        <v>66</v>
      </c>
      <c r="B52" s="42"/>
      <c r="C52" s="42"/>
      <c r="D52" s="42"/>
      <c r="E52" s="42"/>
      <c r="F52" s="27">
        <f>F53+F54+F55</f>
        <v>153060.09</v>
      </c>
    </row>
    <row r="53" spans="1:15" ht="15.6" x14ac:dyDescent="0.3">
      <c r="A53" s="58" t="s">
        <v>23</v>
      </c>
      <c r="B53" s="59"/>
      <c r="C53" s="59"/>
      <c r="D53" s="59"/>
      <c r="E53" s="59"/>
      <c r="F53" s="26">
        <v>49362.58</v>
      </c>
    </row>
    <row r="54" spans="1:15" ht="15.6" x14ac:dyDescent="0.3">
      <c r="A54" s="58" t="s">
        <v>24</v>
      </c>
      <c r="B54" s="59"/>
      <c r="C54" s="59"/>
      <c r="D54" s="59"/>
      <c r="E54" s="59"/>
      <c r="F54" s="26">
        <v>103697.51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863878.8187559651</v>
      </c>
      <c r="N56" s="20"/>
      <c r="O56" s="20"/>
    </row>
    <row r="57" spans="1:15" ht="15.6" x14ac:dyDescent="0.3">
      <c r="A57" s="65" t="s">
        <v>26</v>
      </c>
      <c r="B57" s="65"/>
      <c r="C57" s="65"/>
      <c r="D57" s="65"/>
      <c r="E57" s="65"/>
      <c r="F57" s="28">
        <f>E17</f>
        <v>925863</v>
      </c>
    </row>
    <row r="58" spans="1:15" ht="15.6" x14ac:dyDescent="0.3">
      <c r="A58" s="65" t="s">
        <v>27</v>
      </c>
      <c r="B58" s="65"/>
      <c r="C58" s="65"/>
      <c r="D58" s="65"/>
      <c r="E58" s="65"/>
      <c r="F58" s="27">
        <f>F17</f>
        <v>898857.5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566215.13502271718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Баррикадная 7</vt:lpstr>
      <vt:lpstr>Баррикадная 7(2019)</vt:lpstr>
      <vt:lpstr>Баррикадная 7(2020)</vt:lpstr>
      <vt:lpstr>Баррикадная 7(2021)</vt:lpstr>
      <vt:lpstr>'Баррикадная 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2018-03-28T12:36:45Z</cp:lastPrinted>
  <dcterms:created xsi:type="dcterms:W3CDTF">2013-05-24T09:13:10Z</dcterms:created>
  <dcterms:modified xsi:type="dcterms:W3CDTF">2022-03-17T09:07:44Z</dcterms:modified>
</cp:coreProperties>
</file>